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2" activeTab="2"/>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1" l="1"/>
  <c r="R10" i="11" s="1"/>
  <c r="H11" i="11"/>
  <c r="H12" i="11"/>
  <c r="H13" i="11"/>
  <c r="R13" i="11" s="1"/>
  <c r="H14" i="11"/>
  <c r="H15" i="11"/>
  <c r="D19" i="17"/>
  <c r="E19" i="17"/>
  <c r="F19" i="17"/>
  <c r="G19" i="17"/>
  <c r="C19" i="17"/>
  <c r="R15" i="11"/>
  <c r="Q15" i="11"/>
  <c r="P15" i="11"/>
  <c r="O15" i="11"/>
  <c r="N15" i="11"/>
  <c r="R14" i="11"/>
  <c r="Q14" i="11"/>
  <c r="P14" i="11"/>
  <c r="O14" i="11"/>
  <c r="N14" i="11"/>
  <c r="Q13" i="11"/>
  <c r="P13" i="11"/>
  <c r="O13" i="11"/>
  <c r="N13" i="11"/>
  <c r="R12" i="11"/>
  <c r="Q12" i="11"/>
  <c r="P12" i="11"/>
  <c r="O12" i="11"/>
  <c r="N12" i="11"/>
  <c r="R11" i="11"/>
  <c r="Q11" i="11"/>
  <c r="P11" i="11"/>
  <c r="O11" i="11"/>
  <c r="N11" i="11"/>
  <c r="Q10" i="11"/>
  <c r="P10" i="11"/>
  <c r="O10" i="11"/>
  <c r="N10" i="11"/>
  <c r="G15" i="11"/>
  <c r="F15" i="11"/>
  <c r="E15" i="11"/>
  <c r="D15" i="11"/>
  <c r="G14" i="11"/>
  <c r="F14" i="11"/>
  <c r="E14" i="11"/>
  <c r="D14" i="11"/>
  <c r="G13" i="11"/>
  <c r="F13" i="11"/>
  <c r="E13" i="11"/>
  <c r="D13" i="11"/>
  <c r="G12" i="11"/>
  <c r="F12" i="11"/>
  <c r="E12" i="11"/>
  <c r="D12" i="11"/>
  <c r="G11" i="11"/>
  <c r="F11" i="11"/>
  <c r="E11" i="11"/>
  <c r="D11" i="11"/>
  <c r="G10" i="11"/>
  <c r="F10" i="11"/>
  <c r="E10" i="11"/>
  <c r="D10" i="11"/>
  <c r="H17" i="10"/>
  <c r="G17" i="10"/>
  <c r="F17" i="10"/>
  <c r="E17" i="10"/>
  <c r="D17" i="10"/>
  <c r="H16" i="10"/>
  <c r="G16" i="10"/>
  <c r="F16" i="10"/>
  <c r="E16" i="10"/>
  <c r="D16" i="10"/>
  <c r="H15" i="10"/>
  <c r="G15" i="10"/>
  <c r="F15" i="10"/>
  <c r="E15" i="10"/>
  <c r="D15" i="10"/>
  <c r="H14" i="10"/>
  <c r="G14" i="10"/>
  <c r="F14" i="10"/>
  <c r="E14" i="10"/>
  <c r="D14" i="10"/>
  <c r="H12" i="10"/>
  <c r="G12" i="10"/>
  <c r="F12" i="10"/>
  <c r="E12" i="10"/>
  <c r="D12" i="10"/>
  <c r="H11" i="10"/>
  <c r="G11" i="10"/>
  <c r="F11" i="10"/>
  <c r="E11" i="10"/>
  <c r="D11" i="10"/>
  <c r="H10" i="10"/>
  <c r="G10" i="10"/>
  <c r="F10" i="10"/>
  <c r="E10" i="10"/>
  <c r="D10" i="10"/>
  <c r="H9" i="10"/>
  <c r="G9" i="10"/>
  <c r="F9" i="10"/>
  <c r="E9" i="10"/>
  <c r="D9" i="10"/>
  <c r="D8" i="3" l="1"/>
  <c r="E8" i="3"/>
  <c r="F8" i="3"/>
  <c r="G8" i="3"/>
  <c r="H8" i="3"/>
  <c r="H10" i="4"/>
  <c r="G10" i="4"/>
  <c r="F10" i="4"/>
  <c r="E10" i="4"/>
  <c r="D10" i="4"/>
  <c r="H11" i="17"/>
  <c r="H12" i="17"/>
  <c r="H13" i="17"/>
  <c r="H14" i="17"/>
  <c r="H15" i="17"/>
  <c r="H16" i="17"/>
  <c r="H7" i="17"/>
  <c r="D7" i="17" l="1"/>
  <c r="E7" i="17"/>
  <c r="F7" i="17"/>
  <c r="G7" i="17"/>
  <c r="C7" i="17"/>
  <c r="A1" i="17" l="1"/>
  <c r="A1" i="11"/>
  <c r="A1" i="10"/>
  <c r="A1" i="3"/>
  <c r="A1" i="5"/>
  <c r="A1" i="4"/>
  <c r="A3" i="13" l="1"/>
  <c r="A1" i="13"/>
  <c r="F10" i="17" l="1"/>
  <c r="E14" i="4" l="1"/>
  <c r="D14" i="17" s="1"/>
  <c r="E11" i="4"/>
  <c r="D11" i="17" s="1"/>
  <c r="E15" i="4"/>
  <c r="D15" i="17" s="1"/>
  <c r="E12" i="4"/>
  <c r="D12" i="17" s="1"/>
  <c r="E16" i="4"/>
  <c r="D10" i="17"/>
  <c r="E13" i="4"/>
  <c r="D13" i="17" s="1"/>
  <c r="E17" i="4"/>
  <c r="E10" i="17"/>
  <c r="F13" i="4"/>
  <c r="E13" i="17" s="1"/>
  <c r="F17" i="4"/>
  <c r="F14" i="4"/>
  <c r="E14" i="17" s="1"/>
  <c r="F11" i="4"/>
  <c r="E11" i="17" s="1"/>
  <c r="F15" i="4"/>
  <c r="E15" i="17" s="1"/>
  <c r="F12" i="4"/>
  <c r="E12" i="17" s="1"/>
  <c r="F16" i="4"/>
  <c r="H12" i="4"/>
  <c r="G12" i="17" s="1"/>
  <c r="H16" i="4"/>
  <c r="H13" i="4"/>
  <c r="G13" i="17" s="1"/>
  <c r="H17" i="4"/>
  <c r="G10" i="17"/>
  <c r="H14" i="4"/>
  <c r="G14" i="17" s="1"/>
  <c r="H11" i="4"/>
  <c r="G11" i="17" s="1"/>
  <c r="H15" i="4"/>
  <c r="G15" i="17" s="1"/>
  <c r="D11" i="4"/>
  <c r="C11" i="17" s="1"/>
  <c r="D15" i="4"/>
  <c r="C15" i="17" s="1"/>
  <c r="D12" i="4"/>
  <c r="C12" i="17" s="1"/>
  <c r="D16" i="4"/>
  <c r="D13" i="4"/>
  <c r="C13" i="17" s="1"/>
  <c r="D17" i="4"/>
  <c r="C10" i="17"/>
  <c r="D14" i="4"/>
  <c r="C14" i="17" s="1"/>
  <c r="G11" i="4"/>
  <c r="F11" i="17" s="1"/>
  <c r="G12" i="4"/>
  <c r="F12" i="17" s="1"/>
  <c r="G13" i="4"/>
  <c r="F13" i="17" s="1"/>
  <c r="G14" i="4"/>
  <c r="F14" i="17" s="1"/>
  <c r="G15" i="4"/>
  <c r="F15" i="17" s="1"/>
  <c r="G16" i="4"/>
  <c r="G17" i="4"/>
  <c r="G16" i="3"/>
  <c r="Q16" i="3" s="1"/>
  <c r="Q8" i="3"/>
  <c r="D15" i="3"/>
  <c r="N15" i="3" s="1"/>
  <c r="D11" i="3"/>
  <c r="N11" i="3" s="1"/>
  <c r="N8" i="3"/>
  <c r="D10" i="3"/>
  <c r="N10" i="3" s="1"/>
  <c r="D16" i="3"/>
  <c r="N16" i="3" s="1"/>
  <c r="D9" i="3"/>
  <c r="N9" i="3" s="1"/>
  <c r="D19" i="3"/>
  <c r="N19" i="3" s="1"/>
  <c r="H16" i="3"/>
  <c r="R16" i="3" s="1"/>
  <c r="R8" i="3"/>
  <c r="Q9" i="10"/>
  <c r="Q16" i="10"/>
  <c r="Q10" i="10"/>
  <c r="Q11" i="10"/>
  <c r="P9" i="10"/>
  <c r="P10" i="10"/>
  <c r="P11" i="10"/>
  <c r="N10" i="10"/>
  <c r="N9" i="10"/>
  <c r="N11" i="10"/>
  <c r="R9" i="10"/>
  <c r="R10" i="10"/>
  <c r="R11" i="10"/>
  <c r="E16" i="3"/>
  <c r="O16" i="3" s="1"/>
  <c r="O8" i="3"/>
  <c r="P8" i="3"/>
  <c r="F17" i="3"/>
  <c r="P17" i="3" s="1"/>
  <c r="F10" i="3"/>
  <c r="P10" i="3" s="1"/>
  <c r="F18" i="3"/>
  <c r="P18" i="3" s="1"/>
  <c r="O10" i="10"/>
  <c r="O11" i="10"/>
  <c r="O9" i="10"/>
  <c r="H9" i="3"/>
  <c r="R9" i="3" s="1"/>
  <c r="H10" i="3"/>
  <c r="R10" i="3" s="1"/>
  <c r="E9" i="3"/>
  <c r="O9" i="3" s="1"/>
  <c r="E10" i="3"/>
  <c r="O10" i="3" s="1"/>
  <c r="Q14" i="10"/>
  <c r="Q15" i="10"/>
  <c r="Q17" i="10"/>
  <c r="Q12" i="10"/>
  <c r="R15" i="10"/>
  <c r="R17" i="10"/>
  <c r="R14" i="10"/>
  <c r="R16" i="10"/>
  <c r="R12" i="10"/>
  <c r="P14" i="10"/>
  <c r="P15" i="10"/>
  <c r="P16" i="10"/>
  <c r="P17" i="10"/>
  <c r="P12" i="10"/>
  <c r="O14" i="10"/>
  <c r="O15" i="10"/>
  <c r="O16" i="10"/>
  <c r="O17" i="10"/>
  <c r="O12" i="10"/>
  <c r="E11" i="3"/>
  <c r="O11" i="3" s="1"/>
  <c r="E12" i="3"/>
  <c r="O12" i="3" s="1"/>
  <c r="E13" i="3"/>
  <c r="O13" i="3" s="1"/>
  <c r="E14" i="3"/>
  <c r="O14" i="3" s="1"/>
  <c r="E15" i="3"/>
  <c r="O15" i="3" s="1"/>
  <c r="E17" i="3"/>
  <c r="O17" i="3" s="1"/>
  <c r="E18" i="3"/>
  <c r="O18" i="3" s="1"/>
  <c r="E19" i="3"/>
  <c r="O19" i="3" s="1"/>
  <c r="F9" i="3"/>
  <c r="P9" i="3" s="1"/>
  <c r="F11" i="3"/>
  <c r="P11" i="3" s="1"/>
  <c r="F12" i="3"/>
  <c r="P12" i="3" s="1"/>
  <c r="F13" i="3"/>
  <c r="P13" i="3" s="1"/>
  <c r="F14" i="3"/>
  <c r="P14" i="3" s="1"/>
  <c r="F15" i="3"/>
  <c r="P15" i="3" s="1"/>
  <c r="F16" i="3"/>
  <c r="P16" i="3" s="1"/>
  <c r="F19" i="3"/>
  <c r="P19" i="3" s="1"/>
  <c r="G9" i="3"/>
  <c r="Q9" i="3" s="1"/>
  <c r="G10" i="3"/>
  <c r="Q10" i="3" s="1"/>
  <c r="G11" i="3"/>
  <c r="Q11" i="3" s="1"/>
  <c r="G12" i="3"/>
  <c r="Q12" i="3" s="1"/>
  <c r="G13" i="3"/>
  <c r="Q13" i="3" s="1"/>
  <c r="G15" i="3"/>
  <c r="Q15" i="3" s="1"/>
  <c r="G17" i="3"/>
  <c r="Q17" i="3" s="1"/>
  <c r="G18" i="3"/>
  <c r="Q18" i="3" s="1"/>
  <c r="G14" i="3"/>
  <c r="Q14" i="3" s="1"/>
  <c r="G19" i="3"/>
  <c r="Q19" i="3" s="1"/>
  <c r="H12" i="3"/>
  <c r="R12" i="3" s="1"/>
  <c r="H13" i="3"/>
  <c r="R13" i="3" s="1"/>
  <c r="H17" i="3"/>
  <c r="R17" i="3" s="1"/>
  <c r="H14" i="3"/>
  <c r="R14" i="3" s="1"/>
  <c r="H18" i="3"/>
  <c r="R18" i="3" s="1"/>
  <c r="H11" i="3"/>
  <c r="R11" i="3" s="1"/>
  <c r="H15" i="3"/>
  <c r="R15" i="3" s="1"/>
  <c r="H19" i="3"/>
  <c r="R19" i="3" s="1"/>
  <c r="J8" i="3"/>
  <c r="J8" i="10"/>
  <c r="J9" i="11"/>
  <c r="D19" i="4"/>
  <c r="N12" i="10"/>
  <c r="N16" i="10"/>
  <c r="N17" i="10"/>
  <c r="N15" i="10"/>
  <c r="N14" i="10"/>
  <c r="D14" i="3"/>
  <c r="N14" i="3" s="1"/>
  <c r="D18" i="3"/>
  <c r="N18" i="3" s="1"/>
  <c r="D12" i="3"/>
  <c r="N12" i="3" s="1"/>
  <c r="D17" i="3"/>
  <c r="N17" i="3" s="1"/>
  <c r="D13" i="3"/>
  <c r="N13" i="3" s="1"/>
  <c r="H10" i="17" l="1"/>
  <c r="C16" i="17"/>
  <c r="E16" i="17"/>
  <c r="F16" i="17"/>
  <c r="G16" i="17"/>
  <c r="D16" i="17"/>
  <c r="E20" i="17"/>
  <c r="E18" i="17"/>
  <c r="G20" i="17"/>
  <c r="G18" i="17"/>
  <c r="F20" i="17"/>
  <c r="F18" i="17"/>
  <c r="D18" i="17"/>
  <c r="D20" i="17"/>
  <c r="C20" i="17"/>
  <c r="C18" i="17"/>
  <c r="H20" i="17" l="1"/>
  <c r="H19" i="17"/>
  <c r="H18" i="17"/>
</calcChain>
</file>

<file path=xl/sharedStrings.xml><?xml version="1.0" encoding="utf-8"?>
<sst xmlns="http://schemas.openxmlformats.org/spreadsheetml/2006/main" count="267" uniqueCount="127">
  <si>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</si>
  <si>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</si>
  <si>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</si>
  <si>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</si>
  <si>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</si>
  <si>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</si>
  <si>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</si>
  <si>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</si>
  <si>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</si>
  <si>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</si>
  <si>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</si>
  <si>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H&amp;S Manager</t>
  </si>
  <si>
    <t>Senior Quantity Surveyor</t>
  </si>
  <si>
    <t>Quantity Surveyor</t>
  </si>
  <si>
    <t>%</t>
  </si>
  <si>
    <t xml:space="preserve">Senior </t>
  </si>
  <si>
    <t>Trainee</t>
  </si>
  <si>
    <t>Qualified</t>
  </si>
  <si>
    <t>Assistant/Technician</t>
  </si>
  <si>
    <t>Senior Planner/Project Controller</t>
  </si>
  <si>
    <t>Planner/Project Controller</t>
  </si>
  <si>
    <t>£/hour</t>
  </si>
  <si>
    <t xml:space="preserve">Rate Card - Site Labour </t>
  </si>
  <si>
    <t>REFERENCE NUMBER RM6088</t>
  </si>
  <si>
    <t>source: Dr Greg and Nilfanion. Contains Ordnance Survey data © Crown copyright and database right 2011</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</si>
  <si>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</si>
  <si>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</si>
  <si>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</si>
  <si>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</si>
  <si>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</si>
  <si>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</si>
  <si>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</si>
  <si>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</si>
  <si>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</si>
  <si>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</si>
  <si>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</si>
  <si>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</si>
  <si>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</si>
  <si>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</si>
  <si>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</si>
  <si>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 xml:space="preserve">a) Company Name: </t>
  </si>
  <si>
    <t>Weighting</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</si>
  <si>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</si>
  <si>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</si>
  <si>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</si>
  <si>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</si>
  <si>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</si>
  <si>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</si>
  <si>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</si>
  <si>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</si>
  <si>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</si>
  <si>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</si>
  <si>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</si>
  <si>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</si>
  <si>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</si>
  <si>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</si>
  <si>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</si>
  <si>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</si>
  <si>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</si>
  <si>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</si>
  <si>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</si>
  <si>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</si>
  <si>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</si>
  <si>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</si>
  <si>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</si>
  <si>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</si>
  <si>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</si>
  <si>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</si>
  <si>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</si>
  <si>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</si>
  <si>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</si>
  <si>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</si>
  <si>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</si>
  <si>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</si>
  <si>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</si>
  <si>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</si>
  <si>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</si>
  <si>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</si>
  <si>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</si>
  <si>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</si>
  <si>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</si>
  <si>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</si>
  <si>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</si>
  <si>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</si>
  <si>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</si>
  <si>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</si>
  <si>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</si>
  <si>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</si>
  <si>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</si>
  <si>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</si>
  <si>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</si>
  <si>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</si>
  <si>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</si>
  <si>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</si>
  <si>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</si>
  <si>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</si>
  <si>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</si>
  <si>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</si>
  <si>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</si>
  <si>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</si>
  <si>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</si>
  <si>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</si>
  <si>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</si>
  <si>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</si>
  <si>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</si>
  <si>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</si>
  <si>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</si>
  <si>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</si>
  <si>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</si>
  <si>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</si>
  <si>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Y</t>
  </si>
  <si>
    <t>Note: this Lot applies to all UK regions: NUTS codes UKC - UKN</t>
  </si>
  <si>
    <t>National Averages</t>
  </si>
  <si>
    <t>Lot 10</t>
  </si>
  <si>
    <t>Demolition / Decommissioning Works</t>
  </si>
  <si>
    <t>Senior Demolition Manager</t>
  </si>
  <si>
    <t>Demolition / Decommissioning Manager</t>
  </si>
  <si>
    <t>Structural Engineer</t>
  </si>
  <si>
    <t>Mechanical / Electrical Services Engineer</t>
  </si>
  <si>
    <r>
      <t xml:space="preserve">DEMOLITION / DECOMMISSIONING LABOUR </t>
    </r>
    <r>
      <rPr>
        <b/>
        <vertAlign val="superscript"/>
        <sz val="12"/>
        <color theme="1"/>
        <rFont val="Arial"/>
        <family val="2"/>
      </rPr>
      <t>*</t>
    </r>
  </si>
  <si>
    <t>Demolition / Decommissioning Supervisor (NVQ Level 3+)</t>
  </si>
  <si>
    <t>Demolition / Decommissioning Chargehand (NVQ Level 3)</t>
  </si>
  <si>
    <t>Demolition / Decommissioning Topman (NVQ Level 2)</t>
  </si>
  <si>
    <t>Demolition / Decommissioning Operative (NVQ Level 2)</t>
  </si>
  <si>
    <t>Demolition / Decommissioning Labourer</t>
  </si>
  <si>
    <t>Demolition / Decommissioning Apprentice</t>
  </si>
  <si>
    <t>* refer to National Federation of Demolition Contractors (NFDC) Certificate of Competence of Demolition Operatives (CCDO) scheme for definitions of duties undertaken by the labour categories.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</si>
</sst>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
      <b/>
      <vertAlign val="superscrip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7" fillId="0" borderId="0"/>
    <xf numFmtId="44" fontId="19" fillId="0" borderId="0" applyFont="0" applyFill="0" applyBorder="0" applyAlignment="0" applyProtection="0"/>
  </cellStyleXfs>
  <cellXfs count="131">
    <xf numFmtId="0" fontId="0" fillId="0" borderId="0" xfId="0"/>
    <xf numFmtId="0" fontId="0" fillId="0" borderId="0" xfId="0" applyAlignment="1">
      <alignment wrapText="1"/>
    </xf>
    <xf numFmtId="0" fontId="0" fillId="0" borderId="1" xfId="0" applyBorder="1"/>
    <xf numFmtId="0" fontId="1" fillId="0" borderId="0" xfId="0" applyFont="1"/>
    <xf numFmtId="0" fontId="2" fillId="0" borderId="0" xfId="0" applyFont="1"/>
    <xf numFmtId="0" fontId="2" fillId="0" borderId="0" xfId="0" applyFont="1" applyAlignment="1">
      <alignment horizontal="left"/>
    </xf>
    <xf numFmtId="0" fontId="0" fillId="0" borderId="0" xfId="0" applyAlignment="1">
      <alignment horizontal="center" wrapText="1"/>
    </xf>
    <xf numFmtId="0" fontId="4" fillId="0" borderId="0" xfId="0" applyFont="1" applyAlignment="1">
      <alignment horizontal="center" vertical="center"/>
    </xf>
    <xf numFmtId="0" fontId="0" fillId="0" borderId="1" xfId="0" applyBorder="1" applyAlignment="1">
      <alignment wrapText="1"/>
    </xf>
    <xf numFmtId="0" fontId="2" fillId="0" borderId="1" xfId="0" applyFont="1" applyBorder="1"/>
    <xf numFmtId="0" fontId="2" fillId="0" borderId="1" xfId="0" applyFont="1" applyBorder="1" applyAlignment="1">
      <alignment wrapText="1"/>
    </xf>
    <xf numFmtId="14" fontId="0" fillId="0" borderId="1" xfId="0" applyNumberFormat="1" applyBorder="1"/>
    <xf numFmtId="0" fontId="5" fillId="0" borderId="0" xfId="0" applyFont="1" applyAlignment="1">
      <alignment horizontal="left" vertical="top" wrapText="1"/>
    </xf>
    <xf numFmtId="0" fontId="8" fillId="0" borderId="0" xfId="0" applyFont="1"/>
    <xf numFmtId="0" fontId="9" fillId="0" borderId="0" xfId="0" applyFont="1" applyAlignment="1">
      <alignment horizontal="left"/>
    </xf>
    <xf numFmtId="0" fontId="10" fillId="0" borderId="0" xfId="0" applyFont="1"/>
    <xf numFmtId="0" fontId="9" fillId="0" borderId="0" xfId="0" applyFont="1"/>
    <xf numFmtId="0" fontId="8" fillId="0" borderId="1" xfId="0" applyFont="1" applyFill="1" applyBorder="1" applyAlignment="1">
      <alignment wrapText="1"/>
    </xf>
    <xf numFmtId="0" fontId="8" fillId="0" borderId="1" xfId="0" applyFont="1" applyBorder="1"/>
    <xf numFmtId="0" fontId="8" fillId="0" borderId="1" xfId="0" applyFont="1" applyBorder="1" applyAlignment="1">
      <alignment horizontal="center"/>
    </xf>
    <xf numFmtId="0" fontId="11" fillId="0" borderId="0" xfId="0" applyFont="1"/>
    <xf numFmtId="0" fontId="8" fillId="0" borderId="1" xfId="0" applyFont="1" applyFill="1" applyBorder="1" applyAlignment="1">
      <alignment horizontal="center" vertical="top" wrapText="1"/>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8" fillId="0" borderId="1" xfId="0" applyFont="1" applyFill="1" applyBorder="1" applyAlignment="1">
      <alignment horizontal="center"/>
    </xf>
    <xf numFmtId="0" fontId="14" fillId="0" borderId="0" xfId="0" applyFont="1"/>
    <xf numFmtId="0" fontId="8" fillId="0" borderId="5" xfId="0" applyFont="1" applyBorder="1"/>
    <xf numFmtId="0" fontId="8" fillId="0" borderId="0" xfId="0" applyFont="1" applyBorder="1"/>
    <xf numFmtId="0" fontId="8" fillId="0" borderId="6" xfId="0" applyFont="1" applyBorder="1"/>
    <xf numFmtId="0" fontId="8" fillId="0" borderId="5" xfId="0" applyFont="1" applyBorder="1" applyAlignment="1">
      <alignment horizontal="left" indent="1"/>
    </xf>
    <xf numFmtId="0" fontId="11" fillId="0" borderId="0" xfId="0" applyFont="1" applyAlignment="1">
      <alignment horizontal="center" vertical="center"/>
    </xf>
    <xf numFmtId="0" fontId="11" fillId="0" borderId="0" xfId="0" applyFont="1" applyAlignment="1">
      <alignment wrapText="1"/>
    </xf>
    <xf numFmtId="0" fontId="3" fillId="0" borderId="0" xfId="0" applyFont="1"/>
    <xf numFmtId="0" fontId="9" fillId="4" borderId="0" xfId="0" applyFont="1" applyFill="1" applyAlignment="1" applyProtection="1">
      <alignment horizontal="left"/>
    </xf>
    <xf numFmtId="0" fontId="8" fillId="4" borderId="0" xfId="0" applyFont="1" applyFill="1" applyProtection="1"/>
    <xf numFmtId="0" fontId="8" fillId="4" borderId="0" xfId="0" applyFont="1" applyFill="1" applyBorder="1" applyProtection="1"/>
    <xf numFmtId="0" fontId="16" fillId="4" borderId="0" xfId="0" applyFont="1" applyFill="1" applyProtection="1"/>
    <xf numFmtId="0" fontId="15" fillId="0" borderId="1" xfId="0" applyFont="1" applyFill="1" applyBorder="1" applyAlignment="1">
      <alignment horizontal="left" vertical="top"/>
    </xf>
    <xf numFmtId="0" fontId="2" fillId="0" borderId="0" xfId="0" applyFont="1" applyAlignment="1">
      <alignment horizontal="right"/>
    </xf>
    <xf numFmtId="0" fontId="2" fillId="0" borderId="0" xfId="0" applyFont="1" applyAlignment="1"/>
    <xf numFmtId="0" fontId="2" fillId="0" borderId="0" xfId="0" applyFont="1" applyAlignment="1">
      <alignment horizontal="left" indent="2"/>
    </xf>
    <xf numFmtId="0" fontId="8" fillId="0" borderId="8" xfId="0" applyFont="1" applyBorder="1"/>
    <xf numFmtId="0" fontId="8" fillId="0" borderId="7" xfId="0" applyFont="1" applyBorder="1"/>
    <xf numFmtId="2" fontId="8" fillId="2" borderId="1" xfId="0" applyNumberFormat="1" applyFont="1" applyFill="1" applyBorder="1" applyAlignment="1" applyProtection="1">
      <alignment horizontal="center"/>
      <protection locked="0"/>
    </xf>
    <xf numFmtId="2" fontId="8" fillId="0" borderId="1" xfId="0" applyNumberFormat="1" applyFont="1" applyBorder="1"/>
    <xf numFmtId="2" fontId="8" fillId="0" borderId="1" xfId="0" applyNumberFormat="1" applyFont="1" applyFill="1" applyBorder="1" applyAlignment="1">
      <alignment horizontal="center"/>
    </xf>
    <xf numFmtId="0" fontId="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0" fillId="4" borderId="0" xfId="0" applyFont="1" applyFill="1"/>
    <xf numFmtId="0" fontId="0" fillId="4" borderId="0" xfId="0" applyFont="1" applyFill="1"/>
    <xf numFmtId="0" fontId="2"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2"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2"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8" fillId="0" borderId="17" xfId="0" applyFont="1" applyBorder="1" applyAlignment="1">
      <alignment horizontal="center"/>
    </xf>
    <xf numFmtId="0" fontId="8" fillId="0" borderId="18" xfId="0" applyFont="1" applyBorder="1" applyAlignment="1">
      <alignment horizontal="center"/>
    </xf>
    <xf numFmtId="0" fontId="8" fillId="0" borderId="2" xfId="0" applyFont="1" applyFill="1" applyBorder="1" applyAlignment="1">
      <alignment horizontal="center" vertical="top" wrapText="1"/>
    </xf>
    <xf numFmtId="0" fontId="8" fillId="0" borderId="23" xfId="0" applyFont="1" applyBorder="1" applyAlignment="1">
      <alignment horizontal="center"/>
    </xf>
    <xf numFmtId="2" fontId="8" fillId="2" borderId="21" xfId="0" applyNumberFormat="1" applyFont="1" applyFill="1" applyBorder="1" applyAlignment="1" applyProtection="1">
      <alignment horizontal="center" vertical="center"/>
      <protection locked="0"/>
    </xf>
    <xf numFmtId="2" fontId="8" fillId="2" borderId="24" xfId="0" applyNumberFormat="1" applyFont="1" applyFill="1" applyBorder="1" applyAlignment="1" applyProtection="1">
      <alignment horizontal="center" vertical="center"/>
      <protection locked="0"/>
    </xf>
    <xf numFmtId="2" fontId="8" fillId="2" borderId="23" xfId="0" applyNumberFormat="1" applyFont="1" applyFill="1" applyBorder="1" applyAlignment="1" applyProtection="1">
      <alignment horizontal="center" vertical="center"/>
      <protection locked="0"/>
    </xf>
    <xf numFmtId="0" fontId="11" fillId="0" borderId="0" xfId="0" applyFont="1" applyAlignment="1">
      <alignment horizontal="center" vertical="center" wrapText="1"/>
    </xf>
    <xf numFmtId="2" fontId="0" fillId="0" borderId="29" xfId="0" quotePrefix="1" applyNumberFormat="1" applyFont="1" applyBorder="1" applyAlignment="1">
      <alignment horizontal="center" vertical="center"/>
    </xf>
    <xf numFmtId="2" fontId="0" fillId="0" borderId="30" xfId="0"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29" xfId="0" applyNumberFormat="1" applyBorder="1" applyAlignment="1">
      <alignment horizontal="center" vertical="center"/>
    </xf>
    <xf numFmtId="2" fontId="0" fillId="0" borderId="31" xfId="0" applyNumberFormat="1" applyBorder="1" applyAlignment="1">
      <alignment horizontal="center" vertical="center"/>
    </xf>
    <xf numFmtId="2" fontId="0" fillId="0" borderId="9" xfId="0" applyNumberFormat="1" applyBorder="1" applyAlignment="1">
      <alignment horizontal="center" vertical="center"/>
    </xf>
    <xf numFmtId="1" fontId="0" fillId="0" borderId="28" xfId="0" quotePrefix="1" applyNumberFormat="1" applyBorder="1" applyAlignment="1">
      <alignment horizontal="center"/>
    </xf>
    <xf numFmtId="0" fontId="8" fillId="0" borderId="5" xfId="0" applyFont="1" applyBorder="1" applyAlignment="1">
      <alignment horizontal="left" wrapText="1" indent="1"/>
    </xf>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17"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0" fillId="3" borderId="0" xfId="0" applyFill="1" applyAlignment="1" applyProtection="1">
      <alignment horizontal="left" wrapText="1"/>
      <protection locked="0"/>
    </xf>
    <xf numFmtId="0" fontId="3" fillId="0" borderId="0" xfId="0" applyFont="1" applyAlignment="1">
      <alignment horizontal="left" vertical="top" wrapText="1"/>
    </xf>
    <xf numFmtId="0" fontId="0" fillId="0" borderId="0" xfId="0" applyFont="1" applyFill="1" applyBorder="1" applyAlignment="1">
      <alignment horizontal="left" vertical="top" wrapText="1"/>
    </xf>
    <xf numFmtId="0" fontId="8" fillId="0" borderId="8" xfId="0" applyFont="1" applyBorder="1" applyAlignment="1">
      <alignment horizontal="center" wrapText="1"/>
    </xf>
    <xf numFmtId="0" fontId="8" fillId="0" borderId="25" xfId="0" applyFont="1" applyBorder="1" applyAlignment="1">
      <alignment horizontal="center" wrapText="1"/>
    </xf>
    <xf numFmtId="0" fontId="11" fillId="0" borderId="0" xfId="0" applyFont="1" applyAlignment="1">
      <alignment horizontal="left"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2" fontId="0" fillId="0" borderId="26" xfId="0" quotePrefix="1" applyNumberFormat="1" applyBorder="1" applyAlignment="1">
      <alignment horizontal="center" vertical="center"/>
    </xf>
    <xf numFmtId="2" fontId="0" fillId="0" borderId="27" xfId="0" applyNumberFormat="1" applyBorder="1" applyAlignment="1">
      <alignment horizontal="center" vertical="center"/>
    </xf>
    <xf numFmtId="0" fontId="12" fillId="0" borderId="2"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8" fillId="0" borderId="0" xfId="0" applyFont="1" applyAlignment="1">
      <alignment horizontal="left"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11" fillId="0" borderId="0" xfId="0" applyFont="1" applyAlignment="1">
      <alignment horizontal="left" vertical="top" wrapText="1"/>
    </xf>
    <xf numFmtId="0" fontId="9" fillId="0" borderId="1" xfId="0" applyFont="1" applyFill="1" applyBorder="1" applyAlignment="1">
      <alignment horizontal="left" vertical="center" wrapText="1"/>
    </xf>
    <xf numFmtId="0" fontId="8" fillId="0" borderId="1" xfId="0" applyFont="1" applyBorder="1" applyAlignment="1">
      <alignment horizontal="left" wrapText="1"/>
    </xf>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1" fillId="0" borderId="6" xfId="0" applyFont="1" applyBorder="1" applyAlignment="1">
      <alignment horizontal="left" wrapText="1"/>
    </xf>
    <xf numFmtId="0" fontId="13" fillId="0" borderId="2" xfId="0" applyFont="1" applyBorder="1" applyAlignment="1">
      <alignment horizontal="left" wrapText="1"/>
    </xf>
    <xf numFmtId="0" fontId="13" fillId="0" borderId="3" xfId="0" applyFont="1" applyBorder="1" applyAlignment="1">
      <alignment horizontal="left" wrapText="1"/>
    </xf>
    <xf numFmtId="0" fontId="13" fillId="0" borderId="4" xfId="0" applyFont="1" applyBorder="1" applyAlignment="1">
      <alignment horizontal="left" wrapText="1"/>
    </xf>
    <xf numFmtId="0" fontId="0" fillId="0" borderId="0" xfId="0" applyAlignment="1">
      <alignment horizontal="left" vertical="top" wrapText="1"/>
    </xf>
  </cellXfs>
  <cellStyles count="3">
    <cellStyle name="Currency 2" xfId="2"/>
    <cellStyle name="Normal" xfId="0" builtinId="0"/>
    <cellStyle name="Normal 2" xfId="1"/>
  </cellStyles>
  <dxfs count="2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10</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7</xdr:col>
      <xdr:colOff>12700</xdr:colOff>
      <xdr:row>1</xdr:row>
      <xdr:rowOff>158750</xdr:rowOff>
    </xdr:from>
    <xdr:to>
      <xdr:col>10</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9" t="s">
        <v>27</v>
      </c>
      <c r="B2" s="9" t="s">
        <v>34</v>
      </c>
      <c r="C2" s="10" t="s">
        <v>31</v>
      </c>
      <c r="D2" s="9" t="s">
        <v>32</v>
      </c>
    </row>
    <row r="3" spans="1:4" ht="43.5" x14ac:dyDescent="0.35">
      <c r="A3" s="2" t="s">
        <v>28</v>
      </c>
      <c r="B3" s="11">
        <v>43356</v>
      </c>
      <c r="C3" s="8" t="s">
        <v>29</v>
      </c>
      <c r="D3" s="2" t="s">
        <v>30</v>
      </c>
    </row>
    <row r="4" spans="1:4" ht="29" x14ac:dyDescent="0.35">
      <c r="A4" s="2" t="s">
        <v>33</v>
      </c>
      <c r="B4" s="11">
        <v>43362</v>
      </c>
      <c r="C4" s="8" t="s">
        <v>35</v>
      </c>
      <c r="D4" s="2" t="s">
        <v>30</v>
      </c>
    </row>
    <row r="5" spans="1:4" x14ac:dyDescent="0.35">
      <c r="A5" s="2"/>
      <c r="B5" s="2"/>
      <c r="C5" s="8"/>
      <c r="D5" s="2"/>
    </row>
    <row r="6" spans="1:4" x14ac:dyDescent="0.35">
      <c r="A6" s="2"/>
      <c r="B6" s="2"/>
      <c r="C6" s="8"/>
      <c r="D6" s="2"/>
    </row>
    <row r="7" spans="1:4" x14ac:dyDescent="0.35">
      <c r="A7" s="2"/>
      <c r="B7" s="2"/>
      <c r="C7" s="8"/>
      <c r="D7" s="2"/>
    </row>
    <row r="8" spans="1:4" x14ac:dyDescent="0.35">
      <c r="A8" s="2"/>
      <c r="B8" s="2"/>
      <c r="C8" s="8"/>
      <c r="D8" s="2"/>
    </row>
    <row r="9" spans="1:4" x14ac:dyDescent="0.35">
      <c r="A9" s="2"/>
      <c r="B9" s="2"/>
      <c r="C9" s="8"/>
      <c r="D9" s="2"/>
    </row>
    <row r="10" spans="1:4" x14ac:dyDescent="0.35">
      <c r="A10" s="2"/>
      <c r="B10" s="2"/>
      <c r="C10" s="8"/>
      <c r="D10" s="2"/>
    </row>
    <row r="11" spans="1:4" x14ac:dyDescent="0.35">
      <c r="A11" s="2"/>
      <c r="B11" s="2"/>
      <c r="C11" s="8"/>
      <c r="D11" s="2"/>
    </row>
    <row r="12" spans="1:4" x14ac:dyDescent="0.35">
      <c r="A12" s="2"/>
      <c r="B12" s="2"/>
      <c r="C12" s="8"/>
      <c r="D12" s="2"/>
    </row>
    <row r="13" spans="1:4" x14ac:dyDescent="0.35">
      <c r="A13" s="2"/>
      <c r="B13" s="2"/>
      <c r="C13" s="8"/>
      <c r="D13" s="2"/>
    </row>
    <row r="14" spans="1:4" x14ac:dyDescent="0.35">
      <c r="A14" s="2"/>
      <c r="B14" s="2"/>
      <c r="C14" s="8"/>
      <c r="D14" s="2"/>
    </row>
    <row r="15" spans="1:4" x14ac:dyDescent="0.35">
      <c r="A15" s="2"/>
      <c r="B15" s="2"/>
      <c r="C15" s="8"/>
      <c r="D15" s="2"/>
    </row>
    <row r="16" spans="1:4" x14ac:dyDescent="0.35">
      <c r="A16" s="2"/>
      <c r="B16" s="2"/>
      <c r="C16" s="8"/>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workbookViewId="0">
      <selection activeCell="A7" sqref="A7:K7"/>
    </sheetView>
  </sheetViews>
  <sheetFormatPr defaultRowHeight="14.5" x14ac:dyDescent="0.35"/>
  <sheetData>
    <row r="1" spans="1:11" s="53" customFormat="1" x14ac:dyDescent="0.35">
      <c r="A1" s="4" t="s">
        <v>59</v>
      </c>
    </row>
    <row r="2" spans="1:11" s="53" customFormat="1" x14ac:dyDescent="0.35">
      <c r="A2" s="51"/>
      <c r="B2" s="51"/>
      <c r="C2" s="51"/>
      <c r="D2" s="51"/>
      <c r="E2" s="51"/>
      <c r="F2" s="51"/>
      <c r="G2" s="51"/>
      <c r="H2" s="51"/>
      <c r="I2" s="51"/>
      <c r="J2" s="51"/>
      <c r="K2" s="51"/>
    </row>
    <row r="3" spans="1:11" s="53" customFormat="1" ht="90" customHeight="1" x14ac:dyDescent="0.35">
      <c r="A3" s="93" t="s">
        <v>66</v>
      </c>
      <c r="B3" s="93"/>
      <c r="C3" s="93"/>
      <c r="D3" s="93"/>
      <c r="E3" s="93"/>
      <c r="F3" s="93"/>
      <c r="G3" s="93"/>
      <c r="H3" s="93"/>
      <c r="I3" s="93"/>
      <c r="J3" s="93"/>
      <c r="K3" s="93"/>
    </row>
    <row r="4" spans="1:11" s="53" customFormat="1" ht="45" customHeight="1" x14ac:dyDescent="0.35">
      <c r="A4" s="94" t="s">
        <v>60</v>
      </c>
      <c r="B4" s="94"/>
      <c r="C4" s="94"/>
      <c r="D4" s="94"/>
      <c r="E4" s="94"/>
      <c r="F4" s="94"/>
      <c r="G4" s="94"/>
      <c r="H4" s="94"/>
      <c r="I4" s="94"/>
      <c r="J4" s="94"/>
      <c r="K4" s="94"/>
    </row>
    <row r="5" spans="1:11" s="53" customFormat="1" ht="60" customHeight="1" x14ac:dyDescent="0.35">
      <c r="A5" s="95" t="s">
        <v>61</v>
      </c>
      <c r="B5" s="95"/>
      <c r="C5" s="95"/>
      <c r="D5" s="95"/>
      <c r="E5" s="95"/>
      <c r="F5" s="95"/>
      <c r="G5" s="95"/>
      <c r="H5" s="95"/>
      <c r="I5" s="95"/>
      <c r="J5" s="95"/>
      <c r="K5" s="95"/>
    </row>
    <row r="6" spans="1:11" s="53" customFormat="1" ht="75" customHeight="1" x14ac:dyDescent="0.35">
      <c r="A6" s="93" t="s">
        <v>68</v>
      </c>
      <c r="B6" s="93"/>
      <c r="C6" s="93"/>
      <c r="D6" s="93"/>
      <c r="E6" s="93"/>
      <c r="F6" s="93"/>
      <c r="G6" s="93"/>
      <c r="H6" s="93"/>
      <c r="I6" s="93"/>
      <c r="J6" s="93"/>
      <c r="K6" s="93"/>
    </row>
    <row r="7" spans="1:11" s="53" customFormat="1" ht="120" customHeight="1" x14ac:dyDescent="0.35">
      <c r="A7" s="93" t="s">
        <v>67</v>
      </c>
      <c r="B7" s="93"/>
      <c r="C7" s="93"/>
      <c r="D7" s="93"/>
      <c r="E7" s="93"/>
      <c r="F7" s="93"/>
      <c r="G7" s="93"/>
      <c r="H7" s="93"/>
      <c r="I7" s="93"/>
      <c r="J7" s="93"/>
      <c r="K7" s="93"/>
    </row>
    <row r="8" spans="1:11" ht="45" customHeight="1" x14ac:dyDescent="0.35"/>
    <row r="9" spans="1:11" x14ac:dyDescent="0.35">
      <c r="A9" s="52"/>
      <c r="B9" s="52"/>
      <c r="C9" s="52"/>
      <c r="D9" s="52"/>
      <c r="E9" s="52"/>
      <c r="F9" s="52"/>
      <c r="G9" s="52"/>
      <c r="H9" s="52"/>
      <c r="I9" s="51"/>
      <c r="J9" s="51"/>
      <c r="K9" s="51"/>
    </row>
    <row r="10" spans="1:11" x14ac:dyDescent="0.35">
      <c r="A10" s="56"/>
      <c r="B10" s="52"/>
      <c r="C10" s="52"/>
      <c r="D10" s="52"/>
      <c r="E10" s="52"/>
      <c r="F10" s="52"/>
      <c r="G10" s="52"/>
      <c r="H10" s="52"/>
      <c r="I10" s="51"/>
      <c r="J10" s="51"/>
      <c r="K10" s="51"/>
    </row>
    <row r="11" spans="1:11" x14ac:dyDescent="0.35">
      <c r="A11" s="54"/>
      <c r="B11" s="52"/>
      <c r="C11" s="52"/>
      <c r="D11" s="52"/>
      <c r="E11" s="52"/>
      <c r="F11" s="52"/>
      <c r="G11" s="52"/>
      <c r="H11" s="52"/>
      <c r="I11" s="51"/>
      <c r="J11" s="51"/>
      <c r="K11" s="51"/>
    </row>
    <row r="12" spans="1:11" x14ac:dyDescent="0.35">
      <c r="A12" s="52"/>
      <c r="B12" s="52"/>
      <c r="C12" s="52"/>
      <c r="D12" s="52"/>
      <c r="E12" s="52"/>
      <c r="F12" s="52"/>
      <c r="G12" s="52"/>
      <c r="H12" s="52"/>
      <c r="I12" s="51"/>
      <c r="J12" s="51"/>
      <c r="K12" s="51"/>
    </row>
    <row r="13" spans="1:11" x14ac:dyDescent="0.35">
      <c r="A13" s="55"/>
      <c r="B13" s="51"/>
      <c r="C13" s="51"/>
      <c r="D13" s="51"/>
      <c r="E13" s="51"/>
      <c r="F13" s="51"/>
      <c r="G13" s="51"/>
      <c r="H13" s="51"/>
      <c r="I13" s="51"/>
      <c r="J13" s="51"/>
      <c r="K13" s="51"/>
    </row>
    <row r="14" spans="1:11" x14ac:dyDescent="0.35">
      <c r="A14" s="56"/>
      <c r="B14" s="50"/>
      <c r="C14" s="50"/>
      <c r="D14" s="50"/>
      <c r="E14" s="50"/>
      <c r="F14" s="50"/>
      <c r="G14" s="50"/>
      <c r="H14" s="50"/>
      <c r="I14" s="50"/>
      <c r="J14" s="50"/>
      <c r="K14" s="50"/>
    </row>
    <row r="15" spans="1:11" x14ac:dyDescent="0.35">
      <c r="A15" s="56"/>
      <c r="B15" s="50"/>
      <c r="C15" s="50"/>
      <c r="D15" s="50"/>
      <c r="E15" s="50"/>
      <c r="F15" s="50"/>
      <c r="G15" s="50"/>
      <c r="H15" s="50"/>
      <c r="I15" s="50"/>
      <c r="J15" s="50"/>
      <c r="K15" s="50"/>
    </row>
    <row r="16" spans="1:11" x14ac:dyDescent="0.35">
      <c r="A16" s="54"/>
      <c r="B16" s="50"/>
      <c r="C16" s="50"/>
      <c r="D16" s="50"/>
      <c r="E16" s="50"/>
      <c r="F16" s="50"/>
      <c r="G16" s="50"/>
      <c r="H16" s="50"/>
      <c r="I16" s="50"/>
      <c r="J16" s="50"/>
      <c r="K16" s="50"/>
    </row>
    <row r="17" spans="1:11" x14ac:dyDescent="0.35">
      <c r="A17" s="54"/>
      <c r="B17" s="50"/>
      <c r="C17" s="50"/>
      <c r="D17" s="50"/>
      <c r="E17" s="50"/>
      <c r="F17" s="50"/>
      <c r="G17" s="50"/>
      <c r="H17" s="50"/>
      <c r="I17" s="50"/>
      <c r="J17" s="50"/>
      <c r="K17" s="50"/>
    </row>
    <row r="18" spans="1:11" x14ac:dyDescent="0.35">
      <c r="A18" s="54"/>
      <c r="B18" s="50"/>
      <c r="C18" s="50"/>
      <c r="D18" s="50"/>
      <c r="E18" s="50"/>
      <c r="F18" s="50"/>
      <c r="G18" s="50"/>
      <c r="H18" s="50"/>
      <c r="I18" s="50"/>
      <c r="J18" s="50"/>
      <c r="K18" s="50"/>
    </row>
    <row r="19" spans="1:11" x14ac:dyDescent="0.35">
      <c r="A19" s="54"/>
      <c r="B19" s="50"/>
      <c r="C19" s="50"/>
      <c r="D19" s="50"/>
      <c r="E19" s="50"/>
      <c r="F19" s="50"/>
      <c r="G19" s="50"/>
      <c r="H19" s="50"/>
      <c r="I19" s="50"/>
      <c r="J19" s="50"/>
      <c r="K19" s="50"/>
    </row>
    <row r="20" spans="1:11" x14ac:dyDescent="0.35">
      <c r="A20" s="54"/>
      <c r="B20" s="50"/>
      <c r="C20" s="50"/>
      <c r="D20" s="50"/>
      <c r="E20" s="50"/>
      <c r="F20" s="50"/>
      <c r="G20" s="50"/>
      <c r="H20" s="50"/>
      <c r="I20" s="50"/>
      <c r="J20" s="50"/>
      <c r="K20" s="50"/>
    </row>
    <row r="21" spans="1:11" x14ac:dyDescent="0.35">
      <c r="A21" s="54"/>
      <c r="B21" s="50"/>
      <c r="C21" s="50"/>
      <c r="D21" s="50"/>
      <c r="E21" s="50"/>
      <c r="F21" s="50"/>
      <c r="G21" s="50"/>
      <c r="H21" s="50"/>
      <c r="I21" s="50"/>
      <c r="J21" s="50"/>
      <c r="K21" s="50"/>
    </row>
    <row r="22" spans="1:11" x14ac:dyDescent="0.35">
      <c r="A22" s="50"/>
      <c r="B22" s="50"/>
      <c r="C22" s="50"/>
      <c r="D22" s="50"/>
      <c r="E22" s="50"/>
      <c r="F22" s="50"/>
      <c r="G22" s="50"/>
      <c r="H22" s="50"/>
      <c r="I22" s="50"/>
      <c r="J22" s="50"/>
      <c r="K22" s="50"/>
    </row>
    <row r="23" spans="1:11" x14ac:dyDescent="0.35">
      <c r="A23" s="50"/>
      <c r="B23" s="50"/>
      <c r="C23" s="50"/>
      <c r="D23" s="50"/>
      <c r="E23" s="50"/>
      <c r="F23" s="50"/>
      <c r="G23" s="50"/>
      <c r="H23" s="50"/>
      <c r="I23" s="50"/>
      <c r="J23" s="50"/>
      <c r="K23" s="50"/>
    </row>
    <row r="24" spans="1:11" x14ac:dyDescent="0.35">
      <c r="A24" s="50"/>
      <c r="B24" s="50"/>
      <c r="C24" s="50"/>
      <c r="D24" s="50"/>
      <c r="E24" s="50"/>
      <c r="F24" s="50"/>
      <c r="G24" s="50"/>
      <c r="H24" s="50"/>
      <c r="I24" s="50"/>
      <c r="J24" s="50"/>
      <c r="K24" s="50"/>
    </row>
    <row r="25" spans="1:11" x14ac:dyDescent="0.35">
      <c r="A25" s="50"/>
      <c r="B25" s="50"/>
      <c r="C25" s="50"/>
      <c r="D25" s="50"/>
      <c r="E25" s="50"/>
      <c r="F25" s="50"/>
      <c r="G25" s="50"/>
      <c r="H25" s="50"/>
      <c r="I25" s="50"/>
      <c r="J25" s="50"/>
      <c r="K25" s="50"/>
    </row>
    <row r="26" spans="1:11" x14ac:dyDescent="0.35">
      <c r="A26" s="50"/>
      <c r="B26" s="50"/>
      <c r="C26" s="50"/>
      <c r="D26" s="50"/>
      <c r="E26" s="50"/>
      <c r="F26" s="50"/>
      <c r="G26" s="50"/>
      <c r="H26" s="50"/>
      <c r="I26" s="50"/>
      <c r="J26" s="50"/>
      <c r="K26" s="50"/>
    </row>
    <row r="27" spans="1:11" x14ac:dyDescent="0.35">
      <c r="A27" s="50"/>
      <c r="B27" s="50"/>
      <c r="C27" s="50"/>
      <c r="D27" s="50"/>
      <c r="E27" s="50"/>
      <c r="F27" s="50"/>
      <c r="G27" s="50"/>
      <c r="H27" s="50"/>
      <c r="I27" s="50"/>
      <c r="J27" s="50"/>
      <c r="K27" s="50"/>
    </row>
    <row r="28" spans="1:11" x14ac:dyDescent="0.35">
      <c r="A28" s="50"/>
      <c r="B28" s="50"/>
      <c r="C28" s="50"/>
      <c r="D28" s="50"/>
      <c r="E28" s="50"/>
      <c r="F28" s="50"/>
      <c r="G28" s="50"/>
      <c r="H28" s="50"/>
      <c r="I28" s="50"/>
      <c r="J28" s="50"/>
      <c r="K28" s="50"/>
    </row>
    <row r="29" spans="1:11" x14ac:dyDescent="0.35">
      <c r="A29" s="50"/>
      <c r="B29" s="50"/>
      <c r="C29" s="50"/>
      <c r="D29" s="50"/>
      <c r="E29" s="50"/>
      <c r="F29" s="50"/>
      <c r="G29" s="50"/>
      <c r="H29" s="50"/>
      <c r="I29" s="50"/>
      <c r="J29" s="50"/>
      <c r="K29" s="50"/>
    </row>
    <row r="30" spans="1:11" x14ac:dyDescent="0.35">
      <c r="A30" s="50"/>
      <c r="B30" s="50"/>
      <c r="C30" s="50"/>
      <c r="D30" s="50"/>
      <c r="E30" s="50"/>
      <c r="F30" s="50"/>
      <c r="G30" s="50"/>
      <c r="H30" s="50"/>
      <c r="I30" s="50"/>
      <c r="J30" s="50"/>
      <c r="K30" s="50"/>
    </row>
    <row r="31" spans="1:11" x14ac:dyDescent="0.35">
      <c r="A31" s="50"/>
      <c r="B31" s="50"/>
      <c r="C31" s="50"/>
      <c r="D31" s="50"/>
      <c r="E31" s="50"/>
      <c r="F31" s="50"/>
      <c r="G31" s="50"/>
      <c r="H31" s="50"/>
      <c r="I31" s="50"/>
      <c r="J31" s="50"/>
      <c r="K31" s="50"/>
    </row>
    <row r="32" spans="1:11" x14ac:dyDescent="0.35">
      <c r="A32" s="50"/>
      <c r="B32" s="50"/>
      <c r="C32" s="50"/>
      <c r="D32" s="50"/>
      <c r="E32" s="50"/>
      <c r="F32" s="50"/>
      <c r="G32" s="50"/>
      <c r="H32" s="50"/>
      <c r="I32" s="50"/>
      <c r="J32" s="50"/>
      <c r="K32" s="50"/>
    </row>
    <row r="33" spans="1:11" x14ac:dyDescent="0.35">
      <c r="A33" s="50"/>
      <c r="B33" s="50"/>
      <c r="C33" s="50"/>
      <c r="D33" s="50"/>
      <c r="E33" s="50"/>
      <c r="F33" s="50"/>
      <c r="G33" s="50"/>
      <c r="H33" s="50"/>
      <c r="I33" s="50"/>
      <c r="J33" s="50"/>
      <c r="K33" s="50"/>
    </row>
    <row r="34" spans="1:11" x14ac:dyDescent="0.35">
      <c r="A34" s="50"/>
      <c r="B34" s="50"/>
      <c r="C34" s="50"/>
      <c r="D34" s="50"/>
      <c r="E34" s="50"/>
      <c r="F34" s="50"/>
      <c r="G34" s="50"/>
      <c r="H34" s="50"/>
      <c r="I34" s="50"/>
      <c r="J34" s="50"/>
      <c r="K34" s="50"/>
    </row>
    <row r="35" spans="1:11" x14ac:dyDescent="0.35">
      <c r="A35" s="50"/>
      <c r="B35" s="50"/>
      <c r="C35" s="50"/>
      <c r="D35" s="50"/>
      <c r="E35" s="50"/>
      <c r="F35" s="50"/>
      <c r="G35" s="50"/>
      <c r="H35" s="50"/>
      <c r="I35" s="50"/>
      <c r="J35" s="50"/>
      <c r="K35" s="50"/>
    </row>
    <row r="36" spans="1:11" x14ac:dyDescent="0.35">
      <c r="A36" s="50"/>
      <c r="B36" s="50"/>
      <c r="C36" s="50"/>
      <c r="D36" s="50"/>
      <c r="E36" s="50"/>
      <c r="F36" s="50"/>
      <c r="G36" s="50"/>
      <c r="H36" s="50"/>
      <c r="I36" s="50"/>
      <c r="J36" s="50"/>
      <c r="K36" s="50"/>
    </row>
    <row r="37" spans="1:11" x14ac:dyDescent="0.35">
      <c r="A37" s="50"/>
      <c r="B37" s="50"/>
      <c r="C37" s="50"/>
      <c r="D37" s="50"/>
      <c r="E37" s="50"/>
      <c r="F37" s="50"/>
      <c r="G37" s="50"/>
      <c r="H37" s="50"/>
      <c r="I37" s="50"/>
      <c r="J37" s="50"/>
      <c r="K37" s="50"/>
    </row>
    <row r="38" spans="1:11" x14ac:dyDescent="0.35">
      <c r="A38" s="50"/>
      <c r="B38" s="50"/>
      <c r="C38" s="50"/>
      <c r="D38" s="50"/>
      <c r="E38" s="50"/>
      <c r="F38" s="50"/>
      <c r="G38" s="50"/>
      <c r="H38" s="50"/>
      <c r="I38" s="50"/>
      <c r="J38" s="50"/>
      <c r="K38" s="50"/>
    </row>
    <row r="39" spans="1:11" x14ac:dyDescent="0.35">
      <c r="A39" s="50"/>
      <c r="B39" s="50"/>
      <c r="C39" s="50"/>
      <c r="D39" s="50"/>
      <c r="E39" s="50"/>
      <c r="F39" s="50"/>
      <c r="G39" s="50"/>
      <c r="H39" s="50"/>
      <c r="I39" s="50"/>
      <c r="J39" s="50"/>
      <c r="K39" s="50"/>
    </row>
    <row r="40" spans="1:11" x14ac:dyDescent="0.35">
      <c r="A40" s="50"/>
      <c r="B40" s="50"/>
      <c r="C40" s="50"/>
      <c r="D40" s="50"/>
      <c r="E40" s="50"/>
      <c r="F40" s="50"/>
      <c r="G40" s="50"/>
      <c r="H40" s="50"/>
      <c r="I40" s="50"/>
      <c r="J40" s="50"/>
      <c r="K40" s="50"/>
    </row>
    <row r="41" spans="1:11" x14ac:dyDescent="0.35">
      <c r="A41" s="50"/>
      <c r="B41" s="50"/>
      <c r="C41" s="50"/>
      <c r="D41" s="50"/>
      <c r="E41" s="50"/>
      <c r="F41" s="50"/>
      <c r="G41" s="50"/>
      <c r="H41" s="50"/>
      <c r="I41" s="50"/>
      <c r="J41" s="50"/>
      <c r="K41" s="50"/>
    </row>
    <row r="42" spans="1:11" x14ac:dyDescent="0.35">
      <c r="A42" s="50"/>
      <c r="B42" s="50"/>
      <c r="C42" s="50"/>
      <c r="D42" s="50"/>
      <c r="E42" s="50"/>
      <c r="F42" s="50"/>
      <c r="G42" s="50"/>
      <c r="H42" s="50"/>
      <c r="I42" s="50"/>
      <c r="J42" s="50"/>
      <c r="K42" s="50"/>
    </row>
    <row r="43" spans="1:11" x14ac:dyDescent="0.35">
      <c r="A43" s="50"/>
      <c r="B43" s="50"/>
      <c r="C43" s="50"/>
      <c r="D43" s="50"/>
      <c r="E43" s="50"/>
      <c r="F43" s="50"/>
      <c r="G43" s="50"/>
      <c r="H43" s="50"/>
      <c r="I43" s="50"/>
      <c r="J43" s="50"/>
      <c r="K43" s="50"/>
    </row>
    <row r="44" spans="1:11" x14ac:dyDescent="0.35">
      <c r="A44" s="50"/>
      <c r="B44" s="50"/>
      <c r="C44" s="50"/>
      <c r="D44" s="50"/>
      <c r="E44" s="50"/>
      <c r="F44" s="50"/>
      <c r="G44" s="50"/>
      <c r="H44" s="50"/>
      <c r="I44" s="50"/>
      <c r="J44" s="50"/>
      <c r="K44" s="50"/>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tabSelected="1" workbookViewId="0">
      <selection activeCell="A13" sqref="A13:A15"/>
    </sheetView>
  </sheetViews>
  <sheetFormatPr defaultRowHeight="14.5" x14ac:dyDescent="0.35"/>
  <cols>
    <col min="1" max="1" width="117.7265625" style="6" customWidth="1"/>
  </cols>
  <sheetData>
    <row r="5" spans="1:1" x14ac:dyDescent="0.35">
      <c r="A5" s="49" t="s">
        <v>58</v>
      </c>
    </row>
    <row r="7" spans="1:1" x14ac:dyDescent="0.35">
      <c r="A7" s="7" t="s">
        <v>23</v>
      </c>
    </row>
    <row r="9" spans="1:1" x14ac:dyDescent="0.35">
      <c r="A9" s="7" t="s">
        <v>57</v>
      </c>
    </row>
    <row r="11" spans="1:1" x14ac:dyDescent="0.35">
      <c r="A11" s="47"/>
    </row>
    <row r="12" spans="1:1" x14ac:dyDescent="0.35">
      <c r="A12" s="48"/>
    </row>
    <row r="13" spans="1:1" x14ac:dyDescent="0.35">
      <c r="A13" s="47" t="s">
        <v>113</v>
      </c>
    </row>
    <row r="14" spans="1:1" x14ac:dyDescent="0.35">
      <c r="A14" s="47"/>
    </row>
    <row r="15" spans="1:1" x14ac:dyDescent="0.35">
      <c r="A15" s="47" t="s">
        <v>114</v>
      </c>
    </row>
  </sheetData>
  <sheetProtection algorithmName="SHA-512" hashValue="X0cLSZT3156+sFh+wV0UU7h7f0Bhpuqz4yVLSroADoSYfMnD0Z4Hc6j1KnK68pB9Kcfq4PCe1H5UqDUiDcMQ8Q==" saltValue="6sTefrRMrcw58MRWbMu90w=="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election activeCell="B5" sqref="B5:E5"/>
    </sheetView>
  </sheetViews>
  <sheetFormatPr defaultRowHeight="14.5" x14ac:dyDescent="0.35"/>
  <cols>
    <col min="1" max="1" width="17" customWidth="1"/>
    <col min="2" max="2" width="10.6328125" customWidth="1"/>
    <col min="3" max="3" width="6.81640625" customWidth="1"/>
  </cols>
  <sheetData>
    <row r="1" spans="1:6" x14ac:dyDescent="0.35">
      <c r="A1" s="5" t="str">
        <f>'1. Title Page'!A13</f>
        <v>Lot 10</v>
      </c>
      <c r="B1" s="5"/>
    </row>
    <row r="2" spans="1:6" x14ac:dyDescent="0.35">
      <c r="A2" s="4"/>
      <c r="B2" s="4"/>
    </row>
    <row r="3" spans="1:6" ht="29.5" customHeight="1" x14ac:dyDescent="0.35">
      <c r="A3" s="97" t="str">
        <f>'1. Title Page'!A15</f>
        <v>Demolition / Decommissioning Works</v>
      </c>
      <c r="B3" s="97"/>
      <c r="C3" s="97"/>
      <c r="D3" s="97"/>
      <c r="E3" s="97"/>
      <c r="F3" s="97"/>
    </row>
    <row r="5" spans="1:6" x14ac:dyDescent="0.35">
      <c r="A5" s="4" t="s">
        <v>40</v>
      </c>
      <c r="B5" s="98"/>
      <c r="C5" s="98"/>
      <c r="D5" s="98"/>
      <c r="E5" s="98"/>
    </row>
    <row r="7" spans="1:6" x14ac:dyDescent="0.35">
      <c r="A7" s="53" t="s">
        <v>111</v>
      </c>
      <c r="B7" s="53"/>
      <c r="C7" s="53"/>
      <c r="D7" s="53"/>
      <c r="E7" s="53"/>
      <c r="F7" s="53"/>
    </row>
    <row r="8" spans="1:6" x14ac:dyDescent="0.35">
      <c r="A8" s="53"/>
      <c r="B8" s="53"/>
      <c r="C8" s="53"/>
      <c r="D8" s="53"/>
      <c r="E8" s="53"/>
      <c r="F8" s="53"/>
    </row>
    <row r="9" spans="1:6" x14ac:dyDescent="0.35">
      <c r="A9" s="53"/>
      <c r="B9" s="53"/>
      <c r="C9" s="53"/>
      <c r="D9" s="53"/>
      <c r="E9" s="53"/>
      <c r="F9" s="53"/>
    </row>
    <row r="10" spans="1:6" x14ac:dyDescent="0.35">
      <c r="A10" s="53"/>
      <c r="B10" s="53"/>
      <c r="C10" s="53"/>
      <c r="D10" s="53"/>
      <c r="E10" s="53"/>
      <c r="F10" s="53"/>
    </row>
    <row r="11" spans="1:6" ht="36.5" customHeight="1" x14ac:dyDescent="0.35">
      <c r="A11" s="53"/>
      <c r="B11" s="53"/>
      <c r="C11" s="53"/>
      <c r="D11" s="53"/>
      <c r="E11" s="53"/>
      <c r="F11" s="53"/>
    </row>
    <row r="12" spans="1:6" x14ac:dyDescent="0.35">
      <c r="D12" s="53"/>
      <c r="E12" s="53"/>
      <c r="F12" s="53"/>
    </row>
    <row r="13" spans="1:6" x14ac:dyDescent="0.35">
      <c r="D13" s="99"/>
      <c r="E13" s="99"/>
      <c r="F13" s="99"/>
    </row>
    <row r="14" spans="1:6" ht="14.5" customHeight="1" x14ac:dyDescent="0.35">
      <c r="D14" s="99"/>
      <c r="E14" s="99"/>
      <c r="F14" s="99"/>
    </row>
    <row r="17" spans="8:11" ht="14.5" customHeight="1" x14ac:dyDescent="0.35"/>
    <row r="19" spans="8:11" x14ac:dyDescent="0.35">
      <c r="H19" s="96" t="s">
        <v>24</v>
      </c>
      <c r="I19" s="96"/>
      <c r="J19" s="96"/>
      <c r="K19" s="96"/>
    </row>
    <row r="20" spans="8:11" x14ac:dyDescent="0.35">
      <c r="H20" s="96"/>
      <c r="I20" s="96"/>
      <c r="J20" s="96"/>
      <c r="K20" s="96"/>
    </row>
    <row r="21" spans="8:11" x14ac:dyDescent="0.35">
      <c r="H21" s="12"/>
      <c r="I21" s="12"/>
      <c r="J21" s="12"/>
      <c r="K21" s="12"/>
    </row>
  </sheetData>
  <sheetProtection algorithmName="SHA-512" hashValue="5qlAKr9xRNiLonY/DltAjQXlGI9VbcKTUvhf9r5oZL+7nwFmS+Bd/zIRazKo66IwJp75lP5AfMdRMiJtpUTD5w==" saltValue="ZiOAvLhDv++zQ8Ws/6khlQ==" spinCount="100000" sheet="1" objects="1" scenarios="1" selectLockedCells="1"/>
  <mergeCells count="4">
    <mergeCell ref="H19:K20"/>
    <mergeCell ref="A3:F3"/>
    <mergeCell ref="B5:E5"/>
    <mergeCell ref="D13:F14"/>
  </mergeCells>
  <conditionalFormatting sqref="G12">
    <cfRule type="containsText" dxfId="23" priority="32" operator="containsText" text="N">
      <formula>NOT(ISERROR(SEARCH("N",G12)))</formula>
    </cfRule>
    <cfRule type="containsText" dxfId="22" priority="33" operator="containsText" text="Y">
      <formula>NOT(ISERROR(SEARCH("Y",G12)))</formula>
    </cfRule>
  </conditionalFormatting>
  <dataValidations count="1">
    <dataValidation type="list" allowBlank="1" showInputMessage="1" showErrorMessage="1" sqref="E22">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D10" sqref="D10"/>
    </sheetView>
  </sheetViews>
  <sheetFormatPr defaultRowHeight="14.5" x14ac:dyDescent="0.35"/>
  <cols>
    <col min="1" max="1" width="23.7265625" customWidth="1"/>
    <col min="2" max="2" width="26.453125" style="53" customWidth="1"/>
    <col min="3" max="3" width="44.36328125" style="53" customWidth="1"/>
    <col min="4" max="8" width="10.6328125" customWidth="1"/>
    <col min="9" max="9" width="19" customWidth="1"/>
    <col min="14" max="14" width="17.1796875" customWidth="1"/>
  </cols>
  <sheetData>
    <row r="1" spans="1:14" ht="18.5" x14ac:dyDescent="0.45">
      <c r="A1" s="14" t="str">
        <f>'1. Title Page'!A13</f>
        <v>Lot 10</v>
      </c>
      <c r="B1" s="14"/>
      <c r="C1" s="14"/>
    </row>
    <row r="2" spans="1:14" ht="18.5" x14ac:dyDescent="0.45">
      <c r="A2" s="15"/>
      <c r="B2" s="15"/>
      <c r="C2" s="15"/>
    </row>
    <row r="3" spans="1:14" ht="18.5" x14ac:dyDescent="0.45">
      <c r="A3" s="16" t="s">
        <v>71</v>
      </c>
      <c r="B3" s="16"/>
      <c r="C3" s="16"/>
      <c r="D3" s="39" t="s">
        <v>70</v>
      </c>
      <c r="E3" s="4" t="s">
        <v>95</v>
      </c>
      <c r="F3" s="4"/>
    </row>
    <row r="5" spans="1:14" ht="15.5" x14ac:dyDescent="0.35">
      <c r="A5" s="13" t="s">
        <v>93</v>
      </c>
      <c r="B5" s="13"/>
      <c r="C5" s="13"/>
      <c r="D5" s="13"/>
      <c r="E5" s="13"/>
      <c r="F5" s="13"/>
      <c r="G5" s="13"/>
      <c r="H5" s="13"/>
    </row>
    <row r="6" spans="1:14" s="53" customFormat="1" ht="15.5" x14ac:dyDescent="0.35">
      <c r="A6" s="13"/>
      <c r="B6" s="13"/>
      <c r="C6" s="13"/>
      <c r="D6" s="13"/>
      <c r="E6" s="13"/>
      <c r="F6" s="13"/>
      <c r="G6" s="13"/>
      <c r="H6" s="13"/>
    </row>
    <row r="7" spans="1:14" s="13" customFormat="1" ht="47.5" customHeight="1" thickBot="1" x14ac:dyDescent="0.4">
      <c r="A7" s="53"/>
      <c r="B7" s="50"/>
      <c r="D7" s="21" t="s">
        <v>0</v>
      </c>
      <c r="E7" s="21" t="s">
        <v>1</v>
      </c>
      <c r="F7" s="21" t="s">
        <v>2</v>
      </c>
      <c r="G7" s="21" t="s">
        <v>3</v>
      </c>
      <c r="H7" s="76" t="s">
        <v>4</v>
      </c>
      <c r="I7" s="101" t="s">
        <v>98</v>
      </c>
      <c r="J7" s="81" t="s">
        <v>45</v>
      </c>
      <c r="K7" s="103" t="s">
        <v>97</v>
      </c>
      <c r="L7" s="103"/>
      <c r="M7" s="103"/>
      <c r="N7" s="103"/>
    </row>
    <row r="8" spans="1:14" s="13" customFormat="1" ht="16" hidden="1" customHeight="1" thickBot="1" x14ac:dyDescent="0.4">
      <c r="A8" s="53"/>
      <c r="B8" s="50"/>
      <c r="C8" s="50"/>
      <c r="D8" s="42" t="s">
        <v>110</v>
      </c>
      <c r="E8" s="42" t="s">
        <v>110</v>
      </c>
      <c r="F8" s="42" t="s">
        <v>110</v>
      </c>
      <c r="G8" s="42" t="s">
        <v>110</v>
      </c>
      <c r="H8" s="42" t="s">
        <v>110</v>
      </c>
      <c r="I8" s="102"/>
    </row>
    <row r="9" spans="1:14" s="13" customFormat="1" ht="16" thickBot="1" x14ac:dyDescent="0.4">
      <c r="A9" s="57" t="s">
        <v>72</v>
      </c>
      <c r="B9" s="58" t="s">
        <v>73</v>
      </c>
      <c r="C9" s="59" t="s">
        <v>74</v>
      </c>
      <c r="D9" s="74" t="s">
        <v>14</v>
      </c>
      <c r="E9" s="75" t="s">
        <v>14</v>
      </c>
      <c r="F9" s="75" t="s">
        <v>14</v>
      </c>
      <c r="G9" s="75" t="s">
        <v>14</v>
      </c>
      <c r="H9" s="77" t="s">
        <v>14</v>
      </c>
      <c r="I9" s="102"/>
    </row>
    <row r="10" spans="1:14" s="13" customFormat="1" ht="30" customHeight="1" x14ac:dyDescent="0.35">
      <c r="A10" s="104" t="s">
        <v>75</v>
      </c>
      <c r="B10" s="60" t="s">
        <v>76</v>
      </c>
      <c r="C10" s="69" t="s">
        <v>77</v>
      </c>
      <c r="D10" s="78" t="str">
        <f t="shared" ref="D10:G17" si="0">IF(NOT(D$8="Y"),"n/a","Insert %")</f>
        <v>Insert %</v>
      </c>
      <c r="E10" s="78" t="str">
        <f t="shared" si="0"/>
        <v>Insert %</v>
      </c>
      <c r="F10" s="78" t="str">
        <f t="shared" si="0"/>
        <v>Insert %</v>
      </c>
      <c r="G10" s="78" t="str">
        <f t="shared" si="0"/>
        <v>Insert %</v>
      </c>
      <c r="H10" s="78" t="str">
        <f t="shared" ref="H10:H17" si="1">IF(NOT(H$8="Y"),"n/a","Insert %")</f>
        <v>Insert %</v>
      </c>
      <c r="I10" s="82" t="s">
        <v>99</v>
      </c>
    </row>
    <row r="11" spans="1:14" s="13" customFormat="1" ht="30" customHeight="1" thickBot="1" x14ac:dyDescent="0.4">
      <c r="A11" s="105"/>
      <c r="B11" s="61" t="s">
        <v>78</v>
      </c>
      <c r="C11" s="70" t="s">
        <v>77</v>
      </c>
      <c r="D11" s="79" t="str">
        <f t="shared" si="0"/>
        <v>Insert %</v>
      </c>
      <c r="E11" s="79" t="str">
        <f t="shared" si="0"/>
        <v>Insert %</v>
      </c>
      <c r="F11" s="79" t="str">
        <f t="shared" si="0"/>
        <v>Insert %</v>
      </c>
      <c r="G11" s="79" t="str">
        <f t="shared" si="0"/>
        <v>Insert %</v>
      </c>
      <c r="H11" s="79" t="str">
        <f t="shared" si="1"/>
        <v>Insert %</v>
      </c>
      <c r="I11" s="83" t="s">
        <v>100</v>
      </c>
    </row>
    <row r="12" spans="1:14" s="13" customFormat="1" ht="30" customHeight="1" thickBot="1" x14ac:dyDescent="0.4">
      <c r="A12" s="62" t="s">
        <v>79</v>
      </c>
      <c r="B12" s="63" t="s">
        <v>80</v>
      </c>
      <c r="C12" s="71" t="s">
        <v>81</v>
      </c>
      <c r="D12" s="80" t="str">
        <f t="shared" si="0"/>
        <v>Insert %</v>
      </c>
      <c r="E12" s="80" t="str">
        <f t="shared" si="0"/>
        <v>Insert %</v>
      </c>
      <c r="F12" s="80" t="str">
        <f t="shared" si="0"/>
        <v>Insert %</v>
      </c>
      <c r="G12" s="80" t="str">
        <f t="shared" si="0"/>
        <v>Insert %</v>
      </c>
      <c r="H12" s="80" t="str">
        <f t="shared" si="1"/>
        <v>Insert %</v>
      </c>
      <c r="I12" s="84" t="s">
        <v>100</v>
      </c>
    </row>
    <row r="13" spans="1:14" ht="30" customHeight="1" thickBot="1" x14ac:dyDescent="0.4">
      <c r="A13" s="64" t="s">
        <v>82</v>
      </c>
      <c r="B13" s="65" t="s">
        <v>83</v>
      </c>
      <c r="C13" s="72" t="s">
        <v>84</v>
      </c>
      <c r="D13" s="80" t="str">
        <f t="shared" si="0"/>
        <v>Insert %</v>
      </c>
      <c r="E13" s="80" t="str">
        <f t="shared" si="0"/>
        <v>Insert %</v>
      </c>
      <c r="F13" s="80" t="str">
        <f t="shared" si="0"/>
        <v>Insert %</v>
      </c>
      <c r="G13" s="80" t="str">
        <f t="shared" si="0"/>
        <v>Insert %</v>
      </c>
      <c r="H13" s="80" t="str">
        <f t="shared" si="1"/>
        <v>Insert %</v>
      </c>
      <c r="I13" s="85" t="s">
        <v>100</v>
      </c>
    </row>
    <row r="14" spans="1:14" ht="30" customHeight="1" thickBot="1" x14ac:dyDescent="0.4">
      <c r="A14" s="64" t="s">
        <v>85</v>
      </c>
      <c r="B14" s="65" t="s">
        <v>86</v>
      </c>
      <c r="C14" s="72" t="s">
        <v>87</v>
      </c>
      <c r="D14" s="80" t="str">
        <f t="shared" si="0"/>
        <v>Insert %</v>
      </c>
      <c r="E14" s="80" t="str">
        <f t="shared" si="0"/>
        <v>Insert %</v>
      </c>
      <c r="F14" s="80" t="str">
        <f t="shared" si="0"/>
        <v>Insert %</v>
      </c>
      <c r="G14" s="80" t="str">
        <f t="shared" si="0"/>
        <v>Insert %</v>
      </c>
      <c r="H14" s="80" t="str">
        <f t="shared" si="1"/>
        <v>Insert %</v>
      </c>
      <c r="I14" s="86" t="s">
        <v>100</v>
      </c>
    </row>
    <row r="15" spans="1:14" ht="44" thickBot="1" x14ac:dyDescent="0.4">
      <c r="A15" s="64" t="s">
        <v>88</v>
      </c>
      <c r="B15" s="65" t="s">
        <v>86</v>
      </c>
      <c r="C15" s="72" t="s">
        <v>94</v>
      </c>
      <c r="D15" s="80" t="str">
        <f t="shared" si="0"/>
        <v>Insert %</v>
      </c>
      <c r="E15" s="80" t="str">
        <f t="shared" si="0"/>
        <v>Insert %</v>
      </c>
      <c r="F15" s="80" t="str">
        <f t="shared" si="0"/>
        <v>Insert %</v>
      </c>
      <c r="G15" s="80" t="str">
        <f t="shared" si="0"/>
        <v>Insert %</v>
      </c>
      <c r="H15" s="80" t="str">
        <f t="shared" si="1"/>
        <v>Insert %</v>
      </c>
      <c r="I15" s="87" t="s">
        <v>100</v>
      </c>
    </row>
    <row r="16" spans="1:14" ht="30" customHeight="1" x14ac:dyDescent="0.35">
      <c r="A16" s="104" t="s">
        <v>89</v>
      </c>
      <c r="B16" s="60" t="s">
        <v>90</v>
      </c>
      <c r="C16" s="69" t="s">
        <v>91</v>
      </c>
      <c r="D16" s="78" t="str">
        <f t="shared" si="0"/>
        <v>Insert %</v>
      </c>
      <c r="E16" s="78" t="str">
        <f t="shared" si="0"/>
        <v>Insert %</v>
      </c>
      <c r="F16" s="78" t="str">
        <f t="shared" si="0"/>
        <v>Insert %</v>
      </c>
      <c r="G16" s="78" t="str">
        <f t="shared" si="0"/>
        <v>Insert %</v>
      </c>
      <c r="H16" s="78" t="str">
        <f t="shared" si="1"/>
        <v>Insert %</v>
      </c>
      <c r="I16" s="107" t="s">
        <v>99</v>
      </c>
    </row>
    <row r="17" spans="1:9" ht="30" customHeight="1" thickBot="1" x14ac:dyDescent="0.4">
      <c r="A17" s="106"/>
      <c r="B17" s="66" t="s">
        <v>92</v>
      </c>
      <c r="C17" s="73" t="s">
        <v>91</v>
      </c>
      <c r="D17" s="79" t="str">
        <f t="shared" si="0"/>
        <v>Insert %</v>
      </c>
      <c r="E17" s="79" t="str">
        <f t="shared" si="0"/>
        <v>Insert %</v>
      </c>
      <c r="F17" s="79" t="str">
        <f t="shared" si="0"/>
        <v>Insert %</v>
      </c>
      <c r="G17" s="79" t="str">
        <f t="shared" si="0"/>
        <v>Insert %</v>
      </c>
      <c r="H17" s="79" t="str">
        <f t="shared" si="1"/>
        <v>Insert %</v>
      </c>
      <c r="I17" s="108"/>
    </row>
    <row r="18" spans="1:9" ht="15" thickBot="1" x14ac:dyDescent="0.4">
      <c r="A18" s="67"/>
      <c r="B18" s="68"/>
      <c r="C18" s="68"/>
      <c r="I18" s="88" t="s">
        <v>101</v>
      </c>
    </row>
    <row r="19" spans="1:9" ht="16" customHeight="1" thickTop="1" x14ac:dyDescent="0.35">
      <c r="A19" s="100" t="s">
        <v>109</v>
      </c>
      <c r="B19" s="100"/>
      <c r="C19" s="50"/>
      <c r="D19" s="20" t="str">
        <f>IF(OR(D8=0,E8=0,F8=0,G8=0,H8=0),"Please complete Sub-Lot Selection sheet before continuing","Please complete all green fields above")</f>
        <v>Please complete all green fields above</v>
      </c>
      <c r="E19" s="13"/>
      <c r="F19" s="13"/>
      <c r="G19" s="13"/>
      <c r="H19" s="13"/>
    </row>
    <row r="20" spans="1:9" ht="29.5" customHeight="1" x14ac:dyDescent="0.35">
      <c r="A20" s="100"/>
      <c r="B20" s="100"/>
    </row>
  </sheetData>
  <sheetProtection algorithmName="SHA-512" hashValue="NukdkwK3BPjgFH9FkYivUruMKUk8Wf0PDDxN3e8shJVmN5jNdr21rRk+jKZE4emdgu0RtnEaDybjPbiIviW1zA==" saltValue="GQPT9E5o3faIVGLL42SrCA==" spinCount="100000" sheet="1" objects="1" scenarios="1" selectLockedCells="1"/>
  <mergeCells count="6">
    <mergeCell ref="A19:B20"/>
    <mergeCell ref="I7:I9"/>
    <mergeCell ref="K7:N7"/>
    <mergeCell ref="A10:A11"/>
    <mergeCell ref="A16:A17"/>
    <mergeCell ref="I16:I17"/>
  </mergeCells>
  <conditionalFormatting sqref="D10:H17">
    <cfRule type="expression" dxfId="21" priority="4">
      <formula>D$8="N"</formula>
    </cfRule>
    <cfRule type="expression" dxfId="20" priority="6">
      <formula>D$8="Y"</formula>
    </cfRule>
  </conditionalFormatting>
  <conditionalFormatting sqref="D7:H7">
    <cfRule type="expression" dxfId="1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4" t="str">
        <f>'1. Title Page'!A13</f>
        <v>Lot 10</v>
      </c>
    </row>
    <row r="2" spans="1:3" ht="18.5" x14ac:dyDescent="0.45">
      <c r="A2" s="15"/>
    </row>
    <row r="3" spans="1:3" ht="18.5" x14ac:dyDescent="0.45">
      <c r="A3" s="16" t="s">
        <v>69</v>
      </c>
      <c r="B3" s="39"/>
      <c r="C3" s="4"/>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zoomScaleNormal="100" workbookViewId="0">
      <pane xSplit="3" ySplit="7" topLeftCell="D16" activePane="bottomRight" state="frozen"/>
      <selection activeCell="L1" sqref="L1"/>
      <selection pane="topRight" activeCell="L1" sqref="L1"/>
      <selection pane="bottomLeft" activeCell="L1" sqref="L1"/>
      <selection pane="bottomRight" activeCell="A21" sqref="A21:H22"/>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4" t="str">
        <f>'1. Title Page'!A13</f>
        <v>Lot 10</v>
      </c>
      <c r="D1" s="39" t="s">
        <v>52</v>
      </c>
      <c r="E1" s="4" t="s">
        <v>51</v>
      </c>
      <c r="M1" s="33" t="s">
        <v>47</v>
      </c>
      <c r="O1" s="4" t="s">
        <v>46</v>
      </c>
    </row>
    <row r="2" spans="1:18" ht="18.5" x14ac:dyDescent="0.45">
      <c r="A2" s="14"/>
      <c r="D2" s="41" t="s">
        <v>53</v>
      </c>
      <c r="E2" s="40"/>
      <c r="F2" s="40"/>
      <c r="K2" s="40"/>
      <c r="L2" s="40"/>
      <c r="M2" s="33"/>
      <c r="O2" s="4"/>
    </row>
    <row r="4" spans="1:18" s="13" customFormat="1" ht="46.5" customHeight="1" x14ac:dyDescent="0.35">
      <c r="A4" s="118" t="s">
        <v>25</v>
      </c>
      <c r="B4" s="118"/>
      <c r="C4" s="118"/>
      <c r="D4" s="21" t="s">
        <v>0</v>
      </c>
      <c r="E4" s="21" t="s">
        <v>1</v>
      </c>
      <c r="F4" s="21" t="s">
        <v>2</v>
      </c>
      <c r="G4" s="21" t="s">
        <v>3</v>
      </c>
      <c r="H4" s="21" t="s">
        <v>4</v>
      </c>
      <c r="I4" s="31" t="s">
        <v>45</v>
      </c>
      <c r="J4" s="103" t="s">
        <v>44</v>
      </c>
      <c r="K4" s="103"/>
      <c r="L4" s="103"/>
      <c r="M4" s="17" t="s">
        <v>41</v>
      </c>
      <c r="N4" s="21" t="s">
        <v>0</v>
      </c>
      <c r="O4" s="21" t="s">
        <v>1</v>
      </c>
      <c r="P4" s="21" t="s">
        <v>2</v>
      </c>
      <c r="Q4" s="21" t="s">
        <v>3</v>
      </c>
      <c r="R4" s="21" t="s">
        <v>4</v>
      </c>
    </row>
    <row r="5" spans="1:18" s="13" customFormat="1" ht="15.5" hidden="1" customHeight="1" x14ac:dyDescent="0.35">
      <c r="A5" s="119" t="s">
        <v>5</v>
      </c>
      <c r="B5" s="119"/>
      <c r="C5" s="119"/>
      <c r="D5" s="18" t="s">
        <v>110</v>
      </c>
      <c r="E5" s="18" t="s">
        <v>110</v>
      </c>
      <c r="F5" s="18" t="s">
        <v>110</v>
      </c>
      <c r="G5" s="18" t="s">
        <v>110</v>
      </c>
      <c r="H5" s="18" t="s">
        <v>110</v>
      </c>
      <c r="J5" s="103"/>
      <c r="K5" s="103"/>
      <c r="L5" s="103"/>
      <c r="M5" s="18"/>
      <c r="N5" s="18" t="s">
        <v>110</v>
      </c>
      <c r="O5" s="18" t="s">
        <v>110</v>
      </c>
      <c r="P5" s="18" t="s">
        <v>110</v>
      </c>
      <c r="Q5" s="18" t="s">
        <v>110</v>
      </c>
      <c r="R5" s="18" t="s">
        <v>110</v>
      </c>
    </row>
    <row r="6" spans="1:18" s="13" customFormat="1" ht="15.5" x14ac:dyDescent="0.35">
      <c r="A6" s="22"/>
      <c r="B6" s="23"/>
      <c r="C6" s="24"/>
      <c r="D6" s="114" t="s">
        <v>36</v>
      </c>
      <c r="E6" s="115"/>
      <c r="F6" s="115"/>
      <c r="G6" s="115"/>
      <c r="H6" s="116"/>
      <c r="J6" s="103"/>
      <c r="K6" s="103"/>
      <c r="L6" s="103"/>
      <c r="M6" s="18"/>
      <c r="N6" s="113" t="s">
        <v>42</v>
      </c>
      <c r="O6" s="113"/>
      <c r="P6" s="113"/>
      <c r="Q6" s="113"/>
      <c r="R6" s="113"/>
    </row>
    <row r="7" spans="1:18" s="13" customFormat="1" ht="15.5" x14ac:dyDescent="0.35">
      <c r="A7" s="22"/>
      <c r="B7" s="23"/>
      <c r="C7" s="24"/>
      <c r="D7" s="19" t="s">
        <v>21</v>
      </c>
      <c r="E7" s="19" t="s">
        <v>21</v>
      </c>
      <c r="F7" s="19" t="s">
        <v>21</v>
      </c>
      <c r="G7" s="19" t="s">
        <v>21</v>
      </c>
      <c r="H7" s="19" t="s">
        <v>21</v>
      </c>
      <c r="M7" s="18"/>
      <c r="N7" s="19" t="s">
        <v>21</v>
      </c>
      <c r="O7" s="19" t="s">
        <v>21</v>
      </c>
      <c r="P7" s="19" t="s">
        <v>21</v>
      </c>
      <c r="Q7" s="19" t="s">
        <v>21</v>
      </c>
      <c r="R7" s="19" t="s">
        <v>21</v>
      </c>
    </row>
    <row r="8" spans="1:18" s="13" customFormat="1" ht="15.5" customHeight="1" x14ac:dyDescent="0.35">
      <c r="A8" s="109" t="s">
        <v>6</v>
      </c>
      <c r="B8" s="110"/>
      <c r="C8" s="111"/>
      <c r="D8" s="44" t="str">
        <f t="shared" ref="D8:H19" si="0">IF(NOT(D$5="Y"),"n/a","Insert £")</f>
        <v>Insert £</v>
      </c>
      <c r="E8" s="44" t="str">
        <f t="shared" si="0"/>
        <v>Insert £</v>
      </c>
      <c r="F8" s="44" t="str">
        <f t="shared" si="0"/>
        <v>Insert £</v>
      </c>
      <c r="G8" s="44" t="str">
        <f t="shared" si="0"/>
        <v>Insert £</v>
      </c>
      <c r="H8" s="44" t="str">
        <f t="shared" si="0"/>
        <v>Insert £</v>
      </c>
      <c r="J8" s="117" t="str">
        <f>IF(OR(D5=0,E5=0,F5=0,G5=0,H5=0),"Please complete Sub-Lot Selection sheet before continuing","Please complete all green fields")</f>
        <v>Please complete all green fields</v>
      </c>
      <c r="K8" s="117"/>
      <c r="L8" s="117"/>
      <c r="M8" s="18">
        <v>0.75</v>
      </c>
      <c r="N8" s="45" t="str">
        <f>IF(D8="n/a","n/a",IF(D8="Insert £","",ROUND(D8*$M8,2)))</f>
        <v/>
      </c>
      <c r="O8" s="45" t="str">
        <f t="shared" ref="O8:R8" si="1">IF(E8="n/a","n/a",IF(E8="Insert £","",ROUND(E8*$M8,2)))</f>
        <v/>
      </c>
      <c r="P8" s="45" t="str">
        <f t="shared" si="1"/>
        <v/>
      </c>
      <c r="Q8" s="45" t="str">
        <f t="shared" si="1"/>
        <v/>
      </c>
      <c r="R8" s="45" t="str">
        <f t="shared" si="1"/>
        <v/>
      </c>
    </row>
    <row r="9" spans="1:18" s="13" customFormat="1" ht="15.5" x14ac:dyDescent="0.35">
      <c r="A9" s="109" t="s">
        <v>7</v>
      </c>
      <c r="B9" s="110"/>
      <c r="C9" s="111"/>
      <c r="D9" s="44" t="str">
        <f t="shared" si="0"/>
        <v>Insert £</v>
      </c>
      <c r="E9" s="44" t="str">
        <f t="shared" si="0"/>
        <v>Insert £</v>
      </c>
      <c r="F9" s="44" t="str">
        <f t="shared" si="0"/>
        <v>Insert £</v>
      </c>
      <c r="G9" s="44" t="str">
        <f t="shared" si="0"/>
        <v>Insert £</v>
      </c>
      <c r="H9" s="44" t="str">
        <f t="shared" si="0"/>
        <v>Insert £</v>
      </c>
      <c r="J9" s="117"/>
      <c r="K9" s="117"/>
      <c r="L9" s="117"/>
      <c r="M9" s="18">
        <v>1</v>
      </c>
      <c r="N9" s="45" t="str">
        <f t="shared" ref="N9:N19" si="2">IF(D9="n/a","n/a",IF(D9="Insert £","",ROUND(D9*$M9,2)))</f>
        <v/>
      </c>
      <c r="O9" s="45" t="str">
        <f t="shared" ref="O9:O19" si="3">IF(E9="n/a","n/a",IF(E9="Insert £","",ROUND(E9*$M9,2)))</f>
        <v/>
      </c>
      <c r="P9" s="45" t="str">
        <f t="shared" ref="P9:P19" si="4">IF(F9="n/a","n/a",IF(F9="Insert £","",ROUND(F9*$M9,2)))</f>
        <v/>
      </c>
      <c r="Q9" s="45" t="str">
        <f t="shared" ref="Q9:Q19" si="5">IF(G9="n/a","n/a",IF(G9="Insert £","",ROUND(G9*$M9,2)))</f>
        <v/>
      </c>
      <c r="R9" s="45" t="str">
        <f t="shared" ref="R9:R19" si="6">IF(H9="n/a","n/a",IF(H9="Insert £","",ROUND(H9*$M9,2)))</f>
        <v/>
      </c>
    </row>
    <row r="10" spans="1:18" s="13" customFormat="1" ht="15.5" x14ac:dyDescent="0.35">
      <c r="A10" s="109" t="s">
        <v>8</v>
      </c>
      <c r="B10" s="110"/>
      <c r="C10" s="111"/>
      <c r="D10" s="44" t="str">
        <f t="shared" si="0"/>
        <v>Insert £</v>
      </c>
      <c r="E10" s="44" t="str">
        <f t="shared" si="0"/>
        <v>Insert £</v>
      </c>
      <c r="F10" s="44" t="str">
        <f t="shared" si="0"/>
        <v>Insert £</v>
      </c>
      <c r="G10" s="44" t="str">
        <f t="shared" si="0"/>
        <v>Insert £</v>
      </c>
      <c r="H10" s="44" t="str">
        <f t="shared" si="0"/>
        <v>Insert £</v>
      </c>
      <c r="J10" s="117"/>
      <c r="K10" s="117"/>
      <c r="L10" s="117"/>
      <c r="M10" s="18">
        <v>1.25</v>
      </c>
      <c r="N10" s="45" t="str">
        <f t="shared" si="2"/>
        <v/>
      </c>
      <c r="O10" s="45" t="str">
        <f t="shared" si="3"/>
        <v/>
      </c>
      <c r="P10" s="45" t="str">
        <f t="shared" si="4"/>
        <v/>
      </c>
      <c r="Q10" s="45" t="str">
        <f t="shared" si="5"/>
        <v/>
      </c>
      <c r="R10" s="45" t="str">
        <f t="shared" si="6"/>
        <v/>
      </c>
    </row>
    <row r="11" spans="1:18" s="13" customFormat="1" ht="15.5" x14ac:dyDescent="0.35">
      <c r="A11" s="109" t="s">
        <v>115</v>
      </c>
      <c r="B11" s="110"/>
      <c r="C11" s="111"/>
      <c r="D11" s="44" t="str">
        <f t="shared" si="0"/>
        <v>Insert £</v>
      </c>
      <c r="E11" s="44" t="str">
        <f t="shared" si="0"/>
        <v>Insert £</v>
      </c>
      <c r="F11" s="44" t="str">
        <f t="shared" si="0"/>
        <v>Insert £</v>
      </c>
      <c r="G11" s="44" t="str">
        <f t="shared" si="0"/>
        <v>Insert £</v>
      </c>
      <c r="H11" s="44" t="str">
        <f t="shared" si="0"/>
        <v>Insert £</v>
      </c>
      <c r="M11" s="18">
        <v>1</v>
      </c>
      <c r="N11" s="45" t="str">
        <f t="shared" si="2"/>
        <v/>
      </c>
      <c r="O11" s="45" t="str">
        <f t="shared" si="3"/>
        <v/>
      </c>
      <c r="P11" s="45" t="str">
        <f t="shared" si="4"/>
        <v/>
      </c>
      <c r="Q11" s="45" t="str">
        <f t="shared" si="5"/>
        <v/>
      </c>
      <c r="R11" s="45" t="str">
        <f t="shared" si="6"/>
        <v/>
      </c>
    </row>
    <row r="12" spans="1:18" s="13" customFormat="1" ht="15.5" x14ac:dyDescent="0.35">
      <c r="A12" s="109" t="s">
        <v>116</v>
      </c>
      <c r="B12" s="110"/>
      <c r="C12" s="111"/>
      <c r="D12" s="44" t="str">
        <f t="shared" si="0"/>
        <v>Insert £</v>
      </c>
      <c r="E12" s="44" t="str">
        <f t="shared" si="0"/>
        <v>Insert £</v>
      </c>
      <c r="F12" s="44" t="str">
        <f t="shared" si="0"/>
        <v>Insert £</v>
      </c>
      <c r="G12" s="44" t="str">
        <f t="shared" si="0"/>
        <v>Insert £</v>
      </c>
      <c r="H12" s="44" t="str">
        <f t="shared" si="0"/>
        <v>Insert £</v>
      </c>
      <c r="M12" s="18">
        <v>1.25</v>
      </c>
      <c r="N12" s="45" t="str">
        <f t="shared" si="2"/>
        <v/>
      </c>
      <c r="O12" s="45" t="str">
        <f t="shared" si="3"/>
        <v/>
      </c>
      <c r="P12" s="45" t="str">
        <f t="shared" si="4"/>
        <v/>
      </c>
      <c r="Q12" s="45" t="str">
        <f t="shared" si="5"/>
        <v/>
      </c>
      <c r="R12" s="45" t="str">
        <f t="shared" si="6"/>
        <v/>
      </c>
    </row>
    <row r="13" spans="1:18" s="13" customFormat="1" ht="15.5" x14ac:dyDescent="0.35">
      <c r="A13" s="109" t="s">
        <v>9</v>
      </c>
      <c r="B13" s="110"/>
      <c r="C13" s="111"/>
      <c r="D13" s="44" t="str">
        <f t="shared" si="0"/>
        <v>Insert £</v>
      </c>
      <c r="E13" s="44" t="str">
        <f t="shared" si="0"/>
        <v>Insert £</v>
      </c>
      <c r="F13" s="44" t="str">
        <f t="shared" si="0"/>
        <v>Insert £</v>
      </c>
      <c r="G13" s="44" t="str">
        <f t="shared" si="0"/>
        <v>Insert £</v>
      </c>
      <c r="H13" s="44" t="str">
        <f t="shared" si="0"/>
        <v>Insert £</v>
      </c>
      <c r="M13" s="18">
        <v>0.75</v>
      </c>
      <c r="N13" s="45" t="str">
        <f t="shared" si="2"/>
        <v/>
      </c>
      <c r="O13" s="45" t="str">
        <f t="shared" si="3"/>
        <v/>
      </c>
      <c r="P13" s="45" t="str">
        <f t="shared" si="4"/>
        <v/>
      </c>
      <c r="Q13" s="45" t="str">
        <f t="shared" si="5"/>
        <v/>
      </c>
      <c r="R13" s="45" t="str">
        <f t="shared" si="6"/>
        <v/>
      </c>
    </row>
    <row r="14" spans="1:18" s="13" customFormat="1" ht="15.5" x14ac:dyDescent="0.35">
      <c r="A14" s="109" t="s">
        <v>10</v>
      </c>
      <c r="B14" s="110"/>
      <c r="C14" s="111"/>
      <c r="D14" s="44" t="str">
        <f t="shared" si="0"/>
        <v>Insert £</v>
      </c>
      <c r="E14" s="44" t="str">
        <f t="shared" si="0"/>
        <v>Insert £</v>
      </c>
      <c r="F14" s="44" t="str">
        <f t="shared" si="0"/>
        <v>Insert £</v>
      </c>
      <c r="G14" s="44" t="str">
        <f t="shared" si="0"/>
        <v>Insert £</v>
      </c>
      <c r="H14" s="44" t="str">
        <f t="shared" si="0"/>
        <v>Insert £</v>
      </c>
      <c r="M14" s="18">
        <v>1</v>
      </c>
      <c r="N14" s="45" t="str">
        <f t="shared" si="2"/>
        <v/>
      </c>
      <c r="O14" s="45" t="str">
        <f t="shared" si="3"/>
        <v/>
      </c>
      <c r="P14" s="45" t="str">
        <f t="shared" si="4"/>
        <v/>
      </c>
      <c r="Q14" s="45" t="str">
        <f t="shared" si="5"/>
        <v/>
      </c>
      <c r="R14" s="45" t="str">
        <f t="shared" si="6"/>
        <v/>
      </c>
    </row>
    <row r="15" spans="1:18" s="13" customFormat="1" ht="15.5" x14ac:dyDescent="0.35">
      <c r="A15" s="109" t="s">
        <v>12</v>
      </c>
      <c r="B15" s="110"/>
      <c r="C15" s="111"/>
      <c r="D15" s="44" t="str">
        <f t="shared" si="0"/>
        <v>Insert £</v>
      </c>
      <c r="E15" s="44" t="str">
        <f t="shared" si="0"/>
        <v>Insert £</v>
      </c>
      <c r="F15" s="44" t="str">
        <f t="shared" si="0"/>
        <v>Insert £</v>
      </c>
      <c r="G15" s="44" t="str">
        <f t="shared" si="0"/>
        <v>Insert £</v>
      </c>
      <c r="H15" s="44" t="str">
        <f t="shared" si="0"/>
        <v>Insert £</v>
      </c>
      <c r="M15" s="18">
        <v>1.25</v>
      </c>
      <c r="N15" s="45" t="str">
        <f t="shared" si="2"/>
        <v/>
      </c>
      <c r="O15" s="45" t="str">
        <f t="shared" si="3"/>
        <v/>
      </c>
      <c r="P15" s="45" t="str">
        <f t="shared" si="4"/>
        <v/>
      </c>
      <c r="Q15" s="45" t="str">
        <f t="shared" si="5"/>
        <v/>
      </c>
      <c r="R15" s="45" t="str">
        <f t="shared" si="6"/>
        <v/>
      </c>
    </row>
    <row r="16" spans="1:18" s="13" customFormat="1" ht="15.5" x14ac:dyDescent="0.35">
      <c r="A16" s="109" t="s">
        <v>13</v>
      </c>
      <c r="B16" s="110"/>
      <c r="C16" s="111"/>
      <c r="D16" s="44" t="str">
        <f t="shared" si="0"/>
        <v>Insert £</v>
      </c>
      <c r="E16" s="44" t="str">
        <f t="shared" si="0"/>
        <v>Insert £</v>
      </c>
      <c r="F16" s="44" t="str">
        <f t="shared" si="0"/>
        <v>Insert £</v>
      </c>
      <c r="G16" s="44" t="str">
        <f t="shared" si="0"/>
        <v>Insert £</v>
      </c>
      <c r="H16" s="44" t="str">
        <f t="shared" si="0"/>
        <v>Insert £</v>
      </c>
      <c r="M16" s="18">
        <v>1.25</v>
      </c>
      <c r="N16" s="45" t="str">
        <f t="shared" si="2"/>
        <v/>
      </c>
      <c r="O16" s="45" t="str">
        <f t="shared" si="3"/>
        <v/>
      </c>
      <c r="P16" s="45" t="str">
        <f t="shared" si="4"/>
        <v/>
      </c>
      <c r="Q16" s="45" t="str">
        <f t="shared" si="5"/>
        <v/>
      </c>
      <c r="R16" s="45" t="str">
        <f t="shared" si="6"/>
        <v/>
      </c>
    </row>
    <row r="17" spans="1:18" s="13" customFormat="1" ht="15.5" x14ac:dyDescent="0.35">
      <c r="A17" s="109" t="s">
        <v>19</v>
      </c>
      <c r="B17" s="110"/>
      <c r="C17" s="111"/>
      <c r="D17" s="44" t="str">
        <f t="shared" si="0"/>
        <v>Insert £</v>
      </c>
      <c r="E17" s="44" t="str">
        <f t="shared" si="0"/>
        <v>Insert £</v>
      </c>
      <c r="F17" s="44" t="str">
        <f t="shared" si="0"/>
        <v>Insert £</v>
      </c>
      <c r="G17" s="44" t="str">
        <f t="shared" si="0"/>
        <v>Insert £</v>
      </c>
      <c r="H17" s="44" t="str">
        <f t="shared" si="0"/>
        <v>Insert £</v>
      </c>
      <c r="M17" s="18">
        <v>0.75</v>
      </c>
      <c r="N17" s="45" t="str">
        <f t="shared" si="2"/>
        <v/>
      </c>
      <c r="O17" s="45" t="str">
        <f t="shared" si="3"/>
        <v/>
      </c>
      <c r="P17" s="45" t="str">
        <f t="shared" si="4"/>
        <v/>
      </c>
      <c r="Q17" s="45" t="str">
        <f t="shared" si="5"/>
        <v/>
      </c>
      <c r="R17" s="45" t="str">
        <f t="shared" si="6"/>
        <v/>
      </c>
    </row>
    <row r="18" spans="1:18" s="13" customFormat="1" ht="15.5" x14ac:dyDescent="0.35">
      <c r="A18" s="109" t="s">
        <v>20</v>
      </c>
      <c r="B18" s="110"/>
      <c r="C18" s="111"/>
      <c r="D18" s="44" t="str">
        <f t="shared" si="0"/>
        <v>Insert £</v>
      </c>
      <c r="E18" s="44" t="str">
        <f t="shared" si="0"/>
        <v>Insert £</v>
      </c>
      <c r="F18" s="44" t="str">
        <f t="shared" si="0"/>
        <v>Insert £</v>
      </c>
      <c r="G18" s="44" t="str">
        <f t="shared" si="0"/>
        <v>Insert £</v>
      </c>
      <c r="H18" s="44" t="str">
        <f t="shared" si="0"/>
        <v>Insert £</v>
      </c>
      <c r="M18" s="18">
        <v>0.75</v>
      </c>
      <c r="N18" s="45" t="str">
        <f t="shared" si="2"/>
        <v/>
      </c>
      <c r="O18" s="45" t="str">
        <f t="shared" si="3"/>
        <v/>
      </c>
      <c r="P18" s="45" t="str">
        <f t="shared" si="4"/>
        <v/>
      </c>
      <c r="Q18" s="45" t="str">
        <f t="shared" si="5"/>
        <v/>
      </c>
      <c r="R18" s="45" t="str">
        <f t="shared" si="6"/>
        <v/>
      </c>
    </row>
    <row r="19" spans="1:18" s="13" customFormat="1" ht="15.5" x14ac:dyDescent="0.35">
      <c r="A19" s="109" t="s">
        <v>11</v>
      </c>
      <c r="B19" s="110"/>
      <c r="C19" s="111"/>
      <c r="D19" s="44" t="str">
        <f t="shared" si="0"/>
        <v>Insert £</v>
      </c>
      <c r="E19" s="44" t="str">
        <f t="shared" si="0"/>
        <v>Insert £</v>
      </c>
      <c r="F19" s="44" t="str">
        <f t="shared" si="0"/>
        <v>Insert £</v>
      </c>
      <c r="G19" s="44" t="str">
        <f t="shared" si="0"/>
        <v>Insert £</v>
      </c>
      <c r="H19" s="44" t="str">
        <f t="shared" si="0"/>
        <v>Insert £</v>
      </c>
      <c r="M19" s="18">
        <v>0.75</v>
      </c>
      <c r="N19" s="45" t="str">
        <f t="shared" si="2"/>
        <v/>
      </c>
      <c r="O19" s="45" t="str">
        <f t="shared" si="3"/>
        <v/>
      </c>
      <c r="P19" s="45" t="str">
        <f t="shared" si="4"/>
        <v/>
      </c>
      <c r="Q19" s="45" t="str">
        <f t="shared" si="5"/>
        <v/>
      </c>
      <c r="R19" s="45" t="str">
        <f t="shared" si="6"/>
        <v/>
      </c>
    </row>
    <row r="20" spans="1:18" s="13" customFormat="1" ht="15.5" x14ac:dyDescent="0.35"/>
    <row r="21" spans="1:18" s="13" customFormat="1" ht="15" customHeight="1" x14ac:dyDescent="0.35">
      <c r="A21" s="112" t="s">
        <v>62</v>
      </c>
      <c r="B21" s="112"/>
      <c r="C21" s="112"/>
      <c r="D21" s="112"/>
      <c r="E21" s="112"/>
      <c r="F21" s="112"/>
      <c r="G21" s="112"/>
      <c r="H21" s="112"/>
    </row>
    <row r="22" spans="1:18" ht="14.5" customHeight="1" x14ac:dyDescent="0.35">
      <c r="A22" s="112"/>
      <c r="B22" s="112"/>
      <c r="C22" s="112"/>
      <c r="D22" s="112"/>
      <c r="E22" s="112"/>
      <c r="F22" s="112"/>
      <c r="G22" s="112"/>
      <c r="H22" s="112"/>
    </row>
  </sheetData>
  <sheetProtection algorithmName="SHA-512" hashValue="uhPZ3AgJDavnDoj8tYlAZoCKU7oJKjEbcTaKdzzWmMbHue20eAJYIXvnGiJ0jWDxN18CZnW9mnh960WbM+zHaA==" saltValue="WPr2AYM1g6YpKIizd1DdbQ==" spinCount="100000" sheet="1" selectLockedCells="1"/>
  <mergeCells count="19">
    <mergeCell ref="A21:H22"/>
    <mergeCell ref="J4:L6"/>
    <mergeCell ref="N6:R6"/>
    <mergeCell ref="A8:C8"/>
    <mergeCell ref="D6:H6"/>
    <mergeCell ref="A10:C10"/>
    <mergeCell ref="A9:C9"/>
    <mergeCell ref="A12:C12"/>
    <mergeCell ref="J8:L10"/>
    <mergeCell ref="A4:C4"/>
    <mergeCell ref="A5:C5"/>
    <mergeCell ref="A11:C11"/>
    <mergeCell ref="A13:C13"/>
    <mergeCell ref="A15:C15"/>
    <mergeCell ref="A14:C14"/>
    <mergeCell ref="A16:C16"/>
    <mergeCell ref="A17:C17"/>
    <mergeCell ref="A18:C18"/>
    <mergeCell ref="A19:C19"/>
  </mergeCells>
  <conditionalFormatting sqref="D8:H19">
    <cfRule type="expression" dxfId="18" priority="4">
      <formula>D$5="N"</formula>
    </cfRule>
    <cfRule type="expression" dxfId="17" priority="5">
      <formula>D$5="Y"</formula>
    </cfRule>
  </conditionalFormatting>
  <conditionalFormatting sqref="D4:H4">
    <cfRule type="expression" dxfId="16" priority="34">
      <formula>AND(D5="N",SUM(D$8:D$19)&gt;0)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12" sqref="D12"/>
    </sheetView>
  </sheetViews>
  <sheetFormatPr defaultRowHeight="14.5" x14ac:dyDescent="0.35"/>
  <cols>
    <col min="1" max="8" width="10.6328125" customWidth="1"/>
    <col min="10" max="12" width="12.6328125" customWidth="1"/>
    <col min="13" max="18" width="10.6328125" customWidth="1"/>
  </cols>
  <sheetData>
    <row r="1" spans="1:18" ht="18.5" x14ac:dyDescent="0.45">
      <c r="A1" s="14" t="str">
        <f>'1. Title Page'!A13</f>
        <v>Lot 10</v>
      </c>
      <c r="D1" s="39" t="s">
        <v>52</v>
      </c>
      <c r="E1" s="4" t="s">
        <v>51</v>
      </c>
      <c r="M1" s="33" t="s">
        <v>47</v>
      </c>
      <c r="O1" s="4" t="s">
        <v>63</v>
      </c>
    </row>
    <row r="2" spans="1:18" ht="18.5" x14ac:dyDescent="0.45">
      <c r="A2" s="14"/>
      <c r="D2" s="41" t="s">
        <v>54</v>
      </c>
      <c r="E2" s="40"/>
      <c r="M2" s="33"/>
      <c r="O2" s="4"/>
    </row>
    <row r="4" spans="1:18" s="13" customFormat="1" ht="46.5" customHeight="1" x14ac:dyDescent="0.35">
      <c r="A4" s="118" t="s">
        <v>26</v>
      </c>
      <c r="B4" s="118"/>
      <c r="C4" s="118"/>
      <c r="D4" s="21" t="s">
        <v>0</v>
      </c>
      <c r="E4" s="21" t="s">
        <v>1</v>
      </c>
      <c r="F4" s="21" t="s">
        <v>2</v>
      </c>
      <c r="G4" s="21" t="s">
        <v>3</v>
      </c>
      <c r="H4" s="21" t="s">
        <v>4</v>
      </c>
      <c r="I4" s="31" t="s">
        <v>45</v>
      </c>
      <c r="J4" s="103" t="s">
        <v>44</v>
      </c>
      <c r="K4" s="103"/>
      <c r="L4" s="103"/>
      <c r="M4" s="17" t="s">
        <v>41</v>
      </c>
      <c r="N4" s="21" t="s">
        <v>0</v>
      </c>
      <c r="O4" s="21" t="s">
        <v>1</v>
      </c>
      <c r="P4" s="21" t="s">
        <v>2</v>
      </c>
      <c r="Q4" s="21" t="s">
        <v>3</v>
      </c>
      <c r="R4" s="21" t="s">
        <v>4</v>
      </c>
    </row>
    <row r="5" spans="1:18" s="13" customFormat="1" ht="15.5" hidden="1" customHeight="1" x14ac:dyDescent="0.35">
      <c r="A5" s="119" t="s">
        <v>5</v>
      </c>
      <c r="B5" s="119"/>
      <c r="C5" s="119"/>
      <c r="D5" s="18" t="s">
        <v>110</v>
      </c>
      <c r="E5" s="18" t="s">
        <v>110</v>
      </c>
      <c r="F5" s="18" t="s">
        <v>110</v>
      </c>
      <c r="G5" s="18" t="s">
        <v>110</v>
      </c>
      <c r="H5" s="18" t="s">
        <v>110</v>
      </c>
      <c r="J5" s="103"/>
      <c r="K5" s="103"/>
      <c r="L5" s="103"/>
      <c r="M5" s="27"/>
      <c r="N5" s="18" t="s">
        <v>110</v>
      </c>
      <c r="O5" s="18" t="s">
        <v>110</v>
      </c>
      <c r="P5" s="18" t="s">
        <v>110</v>
      </c>
      <c r="Q5" s="18" t="s">
        <v>110</v>
      </c>
      <c r="R5" s="18" t="s">
        <v>110</v>
      </c>
    </row>
    <row r="6" spans="1:18" s="13" customFormat="1" ht="15.5" x14ac:dyDescent="0.35">
      <c r="A6" s="22"/>
      <c r="B6" s="23"/>
      <c r="C6" s="24"/>
      <c r="D6" s="114" t="s">
        <v>36</v>
      </c>
      <c r="E6" s="115"/>
      <c r="F6" s="115"/>
      <c r="G6" s="115"/>
      <c r="H6" s="116"/>
      <c r="J6" s="103"/>
      <c r="K6" s="103"/>
      <c r="L6" s="103"/>
      <c r="M6" s="18"/>
      <c r="N6" s="114" t="s">
        <v>42</v>
      </c>
      <c r="O6" s="115"/>
      <c r="P6" s="115"/>
      <c r="Q6" s="115"/>
      <c r="R6" s="116"/>
    </row>
    <row r="7" spans="1:18" s="13" customFormat="1" ht="15.5" x14ac:dyDescent="0.35">
      <c r="A7" s="22"/>
      <c r="B7" s="23"/>
      <c r="C7" s="24"/>
      <c r="D7" s="19" t="s">
        <v>21</v>
      </c>
      <c r="E7" s="19" t="s">
        <v>21</v>
      </c>
      <c r="F7" s="19" t="s">
        <v>21</v>
      </c>
      <c r="G7" s="19" t="s">
        <v>21</v>
      </c>
      <c r="H7" s="19" t="s">
        <v>21</v>
      </c>
      <c r="M7" s="18"/>
      <c r="N7" s="19" t="s">
        <v>21</v>
      </c>
      <c r="O7" s="19" t="s">
        <v>21</v>
      </c>
      <c r="P7" s="19" t="s">
        <v>21</v>
      </c>
      <c r="Q7" s="19" t="s">
        <v>21</v>
      </c>
      <c r="R7" s="19" t="s">
        <v>21</v>
      </c>
    </row>
    <row r="8" spans="1:18" s="13" customFormat="1" ht="15.5" x14ac:dyDescent="0.35">
      <c r="A8" s="123" t="s">
        <v>117</v>
      </c>
      <c r="B8" s="124"/>
      <c r="C8" s="125"/>
      <c r="D8" s="25"/>
      <c r="E8" s="25"/>
      <c r="F8" s="25"/>
      <c r="G8" s="25"/>
      <c r="H8" s="25"/>
      <c r="J8" s="117" t="str">
        <f>IF(OR(D5=0,E5=0,F5=0,G5=0,H5=0),"Please complete Sub-Lot Selection sheet before continuing","Please complete all green fields")</f>
        <v>Please complete all green fields</v>
      </c>
      <c r="K8" s="117"/>
      <c r="L8" s="117"/>
      <c r="M8" s="27"/>
      <c r="N8" s="28"/>
      <c r="O8" s="28"/>
      <c r="P8" s="28"/>
      <c r="Q8" s="28"/>
      <c r="R8" s="29"/>
    </row>
    <row r="9" spans="1:18" s="13" customFormat="1" ht="15.5" x14ac:dyDescent="0.35">
      <c r="A9" s="120" t="s">
        <v>15</v>
      </c>
      <c r="B9" s="121"/>
      <c r="C9" s="122"/>
      <c r="D9" s="44" t="str">
        <f t="shared" ref="D9:H17" si="0">IF(NOT(D$5="Y"),"n/a","Insert £")</f>
        <v>Insert £</v>
      </c>
      <c r="E9" s="44" t="str">
        <f t="shared" si="0"/>
        <v>Insert £</v>
      </c>
      <c r="F9" s="44" t="str">
        <f t="shared" si="0"/>
        <v>Insert £</v>
      </c>
      <c r="G9" s="44" t="str">
        <f t="shared" si="0"/>
        <v>Insert £</v>
      </c>
      <c r="H9" s="44" t="str">
        <f t="shared" si="0"/>
        <v>Insert £</v>
      </c>
      <c r="J9" s="117"/>
      <c r="K9" s="117"/>
      <c r="L9" s="117"/>
      <c r="M9" s="18">
        <v>1</v>
      </c>
      <c r="N9" s="18" t="str">
        <f>IF(D9="n/a","n/a",IF(D9="Insert £","",ROUND(D9*$M9,2)))</f>
        <v/>
      </c>
      <c r="O9" s="18" t="str">
        <f t="shared" ref="O9:R9" si="1">IF(E9="n/a","n/a",IF(E9="Insert £","",ROUND(E9*$M9,2)))</f>
        <v/>
      </c>
      <c r="P9" s="18" t="str">
        <f t="shared" si="1"/>
        <v/>
      </c>
      <c r="Q9" s="18" t="str">
        <f t="shared" si="1"/>
        <v/>
      </c>
      <c r="R9" s="18" t="str">
        <f t="shared" si="1"/>
        <v/>
      </c>
    </row>
    <row r="10" spans="1:18" s="13" customFormat="1" ht="15.5" x14ac:dyDescent="0.35">
      <c r="A10" s="120" t="s">
        <v>17</v>
      </c>
      <c r="B10" s="121"/>
      <c r="C10" s="122"/>
      <c r="D10" s="44" t="str">
        <f t="shared" si="0"/>
        <v>Insert £</v>
      </c>
      <c r="E10" s="44" t="str">
        <f t="shared" si="0"/>
        <v>Insert £</v>
      </c>
      <c r="F10" s="44" t="str">
        <f t="shared" si="0"/>
        <v>Insert £</v>
      </c>
      <c r="G10" s="44" t="str">
        <f t="shared" si="0"/>
        <v>Insert £</v>
      </c>
      <c r="H10" s="44" t="str">
        <f t="shared" si="0"/>
        <v>Insert £</v>
      </c>
      <c r="J10" s="117"/>
      <c r="K10" s="117"/>
      <c r="L10" s="117"/>
      <c r="M10" s="18">
        <v>1.25</v>
      </c>
      <c r="N10" s="18" t="str">
        <f t="shared" ref="N10:N12" si="2">IF(D10="n/a","n/a",IF(D10="Insert £","",ROUND(D10*$M10,2)))</f>
        <v/>
      </c>
      <c r="O10" s="18" t="str">
        <f t="shared" ref="O10:O12" si="3">IF(E10="n/a","n/a",IF(E10="Insert £","",ROUND(E10*$M10,2)))</f>
        <v/>
      </c>
      <c r="P10" s="18" t="str">
        <f t="shared" ref="P10:P12" si="4">IF(F10="n/a","n/a",IF(F10="Insert £","",ROUND(F10*$M10,2)))</f>
        <v/>
      </c>
      <c r="Q10" s="18" t="str">
        <f t="shared" ref="Q10:Q12" si="5">IF(G10="n/a","n/a",IF(G10="Insert £","",ROUND(G10*$M10,2)))</f>
        <v/>
      </c>
      <c r="R10" s="18" t="str">
        <f t="shared" ref="R10:R12" si="6">IF(H10="n/a","n/a",IF(H10="Insert £","",ROUND(H10*$M10,2)))</f>
        <v/>
      </c>
    </row>
    <row r="11" spans="1:18" s="13" customFormat="1" ht="15.5" x14ac:dyDescent="0.35">
      <c r="A11" s="120" t="s">
        <v>18</v>
      </c>
      <c r="B11" s="121"/>
      <c r="C11" s="122"/>
      <c r="D11" s="44" t="str">
        <f t="shared" si="0"/>
        <v>Insert £</v>
      </c>
      <c r="E11" s="44" t="str">
        <f t="shared" si="0"/>
        <v>Insert £</v>
      </c>
      <c r="F11" s="44" t="str">
        <f t="shared" si="0"/>
        <v>Insert £</v>
      </c>
      <c r="G11" s="44" t="str">
        <f t="shared" si="0"/>
        <v>Insert £</v>
      </c>
      <c r="H11" s="44" t="str">
        <f t="shared" si="0"/>
        <v>Insert £</v>
      </c>
      <c r="M11" s="18">
        <v>0.75</v>
      </c>
      <c r="N11" s="18" t="str">
        <f t="shared" si="2"/>
        <v/>
      </c>
      <c r="O11" s="18" t="str">
        <f t="shared" si="3"/>
        <v/>
      </c>
      <c r="P11" s="18" t="str">
        <f t="shared" si="4"/>
        <v/>
      </c>
      <c r="Q11" s="18" t="str">
        <f t="shared" si="5"/>
        <v/>
      </c>
      <c r="R11" s="18" t="str">
        <f t="shared" si="6"/>
        <v/>
      </c>
    </row>
    <row r="12" spans="1:18" s="13" customFormat="1" ht="15.5" x14ac:dyDescent="0.35">
      <c r="A12" s="120" t="s">
        <v>16</v>
      </c>
      <c r="B12" s="121"/>
      <c r="C12" s="122"/>
      <c r="D12" s="44" t="str">
        <f t="shared" si="0"/>
        <v>Insert £</v>
      </c>
      <c r="E12" s="44" t="str">
        <f t="shared" si="0"/>
        <v>Insert £</v>
      </c>
      <c r="F12" s="44" t="str">
        <f t="shared" si="0"/>
        <v>Insert £</v>
      </c>
      <c r="G12" s="44" t="str">
        <f t="shared" si="0"/>
        <v>Insert £</v>
      </c>
      <c r="H12" s="44" t="str">
        <f t="shared" si="0"/>
        <v>Insert £</v>
      </c>
      <c r="M12" s="18">
        <v>0.75</v>
      </c>
      <c r="N12" s="18" t="str">
        <f t="shared" si="2"/>
        <v/>
      </c>
      <c r="O12" s="18" t="str">
        <f t="shared" si="3"/>
        <v/>
      </c>
      <c r="P12" s="18" t="str">
        <f t="shared" si="4"/>
        <v/>
      </c>
      <c r="Q12" s="18" t="str">
        <f t="shared" si="5"/>
        <v/>
      </c>
      <c r="R12" s="18" t="str">
        <f t="shared" si="6"/>
        <v/>
      </c>
    </row>
    <row r="13" spans="1:18" s="13" customFormat="1" ht="15.5" x14ac:dyDescent="0.35">
      <c r="A13" s="127" t="s">
        <v>118</v>
      </c>
      <c r="B13" s="128"/>
      <c r="C13" s="129"/>
      <c r="D13" s="46"/>
      <c r="E13" s="46"/>
      <c r="F13" s="46"/>
      <c r="G13" s="46"/>
      <c r="H13" s="46"/>
      <c r="M13" s="27"/>
      <c r="N13" s="28"/>
      <c r="O13" s="28"/>
      <c r="P13" s="28"/>
      <c r="Q13" s="28"/>
      <c r="R13" s="29"/>
    </row>
    <row r="14" spans="1:18" s="13" customFormat="1" ht="15.5" x14ac:dyDescent="0.35">
      <c r="A14" s="120" t="s">
        <v>15</v>
      </c>
      <c r="B14" s="121"/>
      <c r="C14" s="122"/>
      <c r="D14" s="44" t="str">
        <f t="shared" si="0"/>
        <v>Insert £</v>
      </c>
      <c r="E14" s="44" t="str">
        <f t="shared" si="0"/>
        <v>Insert £</v>
      </c>
      <c r="F14" s="44" t="str">
        <f t="shared" si="0"/>
        <v>Insert £</v>
      </c>
      <c r="G14" s="44" t="str">
        <f t="shared" si="0"/>
        <v>Insert £</v>
      </c>
      <c r="H14" s="44" t="str">
        <f t="shared" si="0"/>
        <v>Insert £</v>
      </c>
      <c r="M14" s="18">
        <v>1</v>
      </c>
      <c r="N14" s="18" t="str">
        <f>IF(D14="n/a","n/a",IF(D14="Insert £","",ROUND(D14*$M14,2)))</f>
        <v/>
      </c>
      <c r="O14" s="18" t="str">
        <f t="shared" ref="O14:O17" si="7">IF(E14="n/a","n/a",IF(E14="Insert £","",ROUND(E14*$M14,2)))</f>
        <v/>
      </c>
      <c r="P14" s="18" t="str">
        <f t="shared" ref="P14:P17" si="8">IF(F14="n/a","n/a",IF(F14="Insert £","",ROUND(F14*$M14,2)))</f>
        <v/>
      </c>
      <c r="Q14" s="18" t="str">
        <f t="shared" ref="Q14:Q17" si="9">IF(G14="n/a","n/a",IF(G14="Insert £","",ROUND(G14*$M14,2)))</f>
        <v/>
      </c>
      <c r="R14" s="18" t="str">
        <f t="shared" ref="R14:R17" si="10">IF(H14="n/a","n/a",IF(H14="Insert £","",ROUND(H14*$M14,2)))</f>
        <v/>
      </c>
    </row>
    <row r="15" spans="1:18" s="13" customFormat="1" ht="15.5" x14ac:dyDescent="0.35">
      <c r="A15" s="120" t="s">
        <v>17</v>
      </c>
      <c r="B15" s="121"/>
      <c r="C15" s="122"/>
      <c r="D15" s="44" t="str">
        <f t="shared" si="0"/>
        <v>Insert £</v>
      </c>
      <c r="E15" s="44" t="str">
        <f t="shared" si="0"/>
        <v>Insert £</v>
      </c>
      <c r="F15" s="44" t="str">
        <f t="shared" si="0"/>
        <v>Insert £</v>
      </c>
      <c r="G15" s="44" t="str">
        <f t="shared" si="0"/>
        <v>Insert £</v>
      </c>
      <c r="H15" s="44" t="str">
        <f t="shared" si="0"/>
        <v>Insert £</v>
      </c>
      <c r="M15" s="18">
        <v>1.25</v>
      </c>
      <c r="N15" s="18" t="str">
        <f t="shared" ref="N15:N17" si="11">IF(D15="n/a","n/a",IF(D15="Insert £","",ROUND(D15*$M15,2)))</f>
        <v/>
      </c>
      <c r="O15" s="18" t="str">
        <f t="shared" si="7"/>
        <v/>
      </c>
      <c r="P15" s="18" t="str">
        <f t="shared" si="8"/>
        <v/>
      </c>
      <c r="Q15" s="18" t="str">
        <f t="shared" si="9"/>
        <v/>
      </c>
      <c r="R15" s="18" t="str">
        <f t="shared" si="10"/>
        <v/>
      </c>
    </row>
    <row r="16" spans="1:18" s="13" customFormat="1" ht="15.5" x14ac:dyDescent="0.35">
      <c r="A16" s="120" t="s">
        <v>18</v>
      </c>
      <c r="B16" s="121"/>
      <c r="C16" s="122"/>
      <c r="D16" s="44" t="str">
        <f t="shared" si="0"/>
        <v>Insert £</v>
      </c>
      <c r="E16" s="44" t="str">
        <f t="shared" si="0"/>
        <v>Insert £</v>
      </c>
      <c r="F16" s="44" t="str">
        <f t="shared" si="0"/>
        <v>Insert £</v>
      </c>
      <c r="G16" s="44" t="str">
        <f t="shared" si="0"/>
        <v>Insert £</v>
      </c>
      <c r="H16" s="44" t="str">
        <f t="shared" si="0"/>
        <v>Insert £</v>
      </c>
      <c r="M16" s="18">
        <v>0.75</v>
      </c>
      <c r="N16" s="18" t="str">
        <f t="shared" si="11"/>
        <v/>
      </c>
      <c r="O16" s="18" t="str">
        <f t="shared" si="7"/>
        <v/>
      </c>
      <c r="P16" s="18" t="str">
        <f t="shared" si="8"/>
        <v/>
      </c>
      <c r="Q16" s="18" t="str">
        <f t="shared" si="9"/>
        <v/>
      </c>
      <c r="R16" s="18" t="str">
        <f t="shared" si="10"/>
        <v/>
      </c>
    </row>
    <row r="17" spans="1:18" s="13" customFormat="1" ht="15.5" x14ac:dyDescent="0.35">
      <c r="A17" s="120" t="s">
        <v>16</v>
      </c>
      <c r="B17" s="121"/>
      <c r="C17" s="122"/>
      <c r="D17" s="44" t="str">
        <f t="shared" si="0"/>
        <v>Insert £</v>
      </c>
      <c r="E17" s="44" t="str">
        <f t="shared" si="0"/>
        <v>Insert £</v>
      </c>
      <c r="F17" s="44" t="str">
        <f t="shared" si="0"/>
        <v>Insert £</v>
      </c>
      <c r="G17" s="44" t="str">
        <f t="shared" si="0"/>
        <v>Insert £</v>
      </c>
      <c r="H17" s="44" t="str">
        <f t="shared" si="0"/>
        <v>Insert £</v>
      </c>
      <c r="M17" s="18">
        <v>0.75</v>
      </c>
      <c r="N17" s="18" t="str">
        <f t="shared" si="11"/>
        <v/>
      </c>
      <c r="O17" s="18" t="str">
        <f t="shared" si="7"/>
        <v/>
      </c>
      <c r="P17" s="18" t="str">
        <f t="shared" si="8"/>
        <v/>
      </c>
      <c r="Q17" s="18" t="str">
        <f t="shared" si="9"/>
        <v/>
      </c>
      <c r="R17" s="18" t="str">
        <f t="shared" si="10"/>
        <v/>
      </c>
    </row>
    <row r="18" spans="1:18" s="13" customFormat="1" ht="15.5" x14ac:dyDescent="0.35">
      <c r="A18" s="26"/>
      <c r="M18" s="27"/>
      <c r="N18" s="28"/>
      <c r="O18" s="28"/>
      <c r="P18" s="28"/>
      <c r="Q18" s="28"/>
      <c r="R18" s="29"/>
    </row>
    <row r="19" spans="1:18" s="13" customFormat="1" ht="15.5" customHeight="1" x14ac:dyDescent="0.35">
      <c r="A19" s="112" t="s">
        <v>62</v>
      </c>
      <c r="B19" s="112"/>
      <c r="C19" s="112"/>
      <c r="D19" s="112"/>
      <c r="E19" s="112"/>
      <c r="F19" s="112"/>
      <c r="G19" s="112"/>
      <c r="H19" s="112"/>
    </row>
    <row r="20" spans="1:18" ht="14.5" customHeight="1" x14ac:dyDescent="0.35">
      <c r="A20" s="112"/>
      <c r="B20" s="112"/>
      <c r="C20" s="112"/>
      <c r="D20" s="112"/>
      <c r="E20" s="112"/>
      <c r="F20" s="112"/>
      <c r="G20" s="112"/>
      <c r="H20" s="112"/>
    </row>
    <row r="21" spans="1:18" x14ac:dyDescent="0.35">
      <c r="A21" s="112"/>
      <c r="B21" s="112"/>
      <c r="C21" s="112"/>
      <c r="D21" s="112"/>
      <c r="E21" s="112"/>
      <c r="F21" s="112"/>
      <c r="G21" s="112"/>
      <c r="H21" s="112"/>
    </row>
  </sheetData>
  <sheetProtection algorithmName="SHA-512" hashValue="qM0IdXraabORcyYyyjwNYKiXTdGUV1kg/sAhDYiMPkRKMGqKt0rm3dQ3exL+ZQRya4W4SzO3W6/OxJK8iwyN0w==" saltValue="Xiwj65XKbuLJQwuMu62kjA==" spinCount="100000" sheet="1" objects="1" scenarios="1" selectLockedCells="1"/>
  <mergeCells count="17">
    <mergeCell ref="A19:H21"/>
    <mergeCell ref="N6:R6"/>
    <mergeCell ref="D6:H6"/>
    <mergeCell ref="A12:C12"/>
    <mergeCell ref="A13:C13"/>
    <mergeCell ref="A14:C14"/>
    <mergeCell ref="A15:C15"/>
    <mergeCell ref="A16:C16"/>
    <mergeCell ref="A17:C17"/>
    <mergeCell ref="J8:L10"/>
    <mergeCell ref="J4:L6"/>
    <mergeCell ref="A4:C4"/>
    <mergeCell ref="A5:C5"/>
    <mergeCell ref="A9:C9"/>
    <mergeCell ref="A10:C10"/>
    <mergeCell ref="A11:C11"/>
    <mergeCell ref="A8:C8"/>
  </mergeCells>
  <conditionalFormatting sqref="D9:H10 D14:H15">
    <cfRule type="expression" dxfId="15" priority="5">
      <formula>D$5="N"</formula>
    </cfRule>
    <cfRule type="expression" dxfId="14" priority="6">
      <formula>D$5="Y"</formula>
    </cfRule>
  </conditionalFormatting>
  <conditionalFormatting sqref="D11:H12">
    <cfRule type="expression" dxfId="13" priority="3">
      <formula>D$5="N"</formula>
    </cfRule>
    <cfRule type="expression" dxfId="12" priority="4">
      <formula>D$5="Y"</formula>
    </cfRule>
  </conditionalFormatting>
  <conditionalFormatting sqref="D16:H17">
    <cfRule type="expression" dxfId="11" priority="1">
      <formula>D$5="N"</formula>
    </cfRule>
    <cfRule type="expression" dxfId="10" priority="2">
      <formula>D$5="Y"</formula>
    </cfRule>
  </conditionalFormatting>
  <conditionalFormatting sqref="D4:H4">
    <cfRule type="expression" dxfId="9" priority="35">
      <formula>AND(D5="N",SUM(D$9:D$18)&gt;0)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G10" sqref="G10"/>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4" t="str">
        <f>'1. Title Page'!A13</f>
        <v>Lot 10</v>
      </c>
      <c r="D1" s="39" t="s">
        <v>52</v>
      </c>
      <c r="E1" s="4" t="s">
        <v>51</v>
      </c>
      <c r="M1" s="33" t="s">
        <v>47</v>
      </c>
      <c r="O1" s="4" t="s">
        <v>63</v>
      </c>
    </row>
    <row r="2" spans="1:18" ht="18.5" x14ac:dyDescent="0.45">
      <c r="A2" s="14"/>
      <c r="D2" s="41" t="s">
        <v>55</v>
      </c>
      <c r="E2" s="40"/>
      <c r="M2" s="33"/>
      <c r="O2" s="4"/>
    </row>
    <row r="4" spans="1:18" s="13" customFormat="1" ht="46.5" x14ac:dyDescent="0.35">
      <c r="A4" s="118" t="s">
        <v>22</v>
      </c>
      <c r="B4" s="118"/>
      <c r="C4" s="118"/>
      <c r="D4" s="17" t="s">
        <v>0</v>
      </c>
      <c r="E4" s="17" t="s">
        <v>1</v>
      </c>
      <c r="F4" s="17" t="s">
        <v>2</v>
      </c>
      <c r="G4" s="17" t="s">
        <v>3</v>
      </c>
      <c r="H4" s="17" t="s">
        <v>4</v>
      </c>
      <c r="I4" s="31" t="s">
        <v>45</v>
      </c>
      <c r="J4" s="103" t="s">
        <v>44</v>
      </c>
      <c r="K4" s="103"/>
      <c r="L4" s="103"/>
      <c r="M4" s="17" t="s">
        <v>41</v>
      </c>
      <c r="N4" s="17" t="s">
        <v>0</v>
      </c>
      <c r="O4" s="17" t="s">
        <v>1</v>
      </c>
      <c r="P4" s="17" t="s">
        <v>2</v>
      </c>
      <c r="Q4" s="17" t="s">
        <v>3</v>
      </c>
      <c r="R4" s="17" t="s">
        <v>4</v>
      </c>
    </row>
    <row r="5" spans="1:18" s="13" customFormat="1" ht="15.5" hidden="1" x14ac:dyDescent="0.35">
      <c r="A5" s="119" t="s">
        <v>5</v>
      </c>
      <c r="B5" s="119"/>
      <c r="C5" s="119"/>
      <c r="D5" s="18" t="s">
        <v>110</v>
      </c>
      <c r="E5" s="18" t="s">
        <v>110</v>
      </c>
      <c r="F5" s="18" t="s">
        <v>110</v>
      </c>
      <c r="G5" s="18" t="s">
        <v>110</v>
      </c>
      <c r="H5" s="18" t="s">
        <v>110</v>
      </c>
      <c r="J5" s="103"/>
      <c r="K5" s="103"/>
      <c r="L5" s="103"/>
      <c r="M5" s="18"/>
      <c r="N5" s="18" t="s">
        <v>110</v>
      </c>
      <c r="O5" s="18" t="s">
        <v>110</v>
      </c>
      <c r="P5" s="18" t="s">
        <v>110</v>
      </c>
      <c r="Q5" s="18" t="s">
        <v>110</v>
      </c>
      <c r="R5" s="18" t="s">
        <v>110</v>
      </c>
    </row>
    <row r="6" spans="1:18" s="13" customFormat="1" ht="15.5" x14ac:dyDescent="0.35">
      <c r="A6" s="22"/>
      <c r="B6" s="23"/>
      <c r="C6" s="24"/>
      <c r="D6" s="114" t="s">
        <v>36</v>
      </c>
      <c r="E6" s="115"/>
      <c r="F6" s="115"/>
      <c r="G6" s="115"/>
      <c r="H6" s="116"/>
      <c r="J6" s="103"/>
      <c r="K6" s="103"/>
      <c r="L6" s="103"/>
      <c r="M6" s="18"/>
      <c r="N6" s="114" t="s">
        <v>56</v>
      </c>
      <c r="O6" s="115"/>
      <c r="P6" s="115"/>
      <c r="Q6" s="115"/>
      <c r="R6" s="116"/>
    </row>
    <row r="7" spans="1:18" s="13" customFormat="1" ht="15.5" x14ac:dyDescent="0.35">
      <c r="A7" s="22"/>
      <c r="B7" s="23"/>
      <c r="C7" s="24"/>
      <c r="D7" s="19" t="s">
        <v>21</v>
      </c>
      <c r="E7" s="19" t="s">
        <v>21</v>
      </c>
      <c r="F7" s="19" t="s">
        <v>21</v>
      </c>
      <c r="G7" s="19" t="s">
        <v>21</v>
      </c>
      <c r="H7" s="19" t="s">
        <v>21</v>
      </c>
      <c r="M7" s="18"/>
      <c r="N7" s="19" t="s">
        <v>21</v>
      </c>
      <c r="O7" s="19" t="s">
        <v>21</v>
      </c>
      <c r="P7" s="19" t="s">
        <v>21</v>
      </c>
      <c r="Q7" s="19" t="s">
        <v>21</v>
      </c>
      <c r="R7" s="19" t="s">
        <v>21</v>
      </c>
    </row>
    <row r="8" spans="1:18" s="13" customFormat="1" ht="32.5" customHeight="1" x14ac:dyDescent="0.35">
      <c r="A8" s="127" t="s">
        <v>119</v>
      </c>
      <c r="B8" s="128"/>
      <c r="C8" s="129"/>
      <c r="D8" s="25"/>
      <c r="E8" s="25"/>
      <c r="F8" s="25"/>
      <c r="G8" s="25"/>
      <c r="H8" s="25"/>
      <c r="K8" s="32"/>
      <c r="L8" s="32"/>
      <c r="M8" s="27"/>
      <c r="N8" s="28"/>
      <c r="O8" s="28"/>
      <c r="P8" s="28"/>
      <c r="Q8" s="28"/>
      <c r="R8" s="29"/>
    </row>
    <row r="9" spans="1:18" s="13" customFormat="1" ht="15.5" x14ac:dyDescent="0.35">
      <c r="A9" s="123"/>
      <c r="B9" s="124"/>
      <c r="C9" s="125"/>
      <c r="D9" s="25"/>
      <c r="E9" s="25"/>
      <c r="F9" s="25"/>
      <c r="G9" s="25"/>
      <c r="H9" s="25"/>
      <c r="J9" s="103" t="str">
        <f>IF(OR(D5=0,E5=0,F5=0,G5=0,H5=0),"Please complete Sub-Lot Selection sheet before continuing","Please complete all green fields")</f>
        <v>Please complete all green fields</v>
      </c>
      <c r="K9" s="103"/>
      <c r="L9" s="126"/>
      <c r="M9" s="27"/>
      <c r="N9" s="28"/>
      <c r="O9" s="28"/>
      <c r="P9" s="28"/>
      <c r="Q9" s="28"/>
      <c r="R9" s="29"/>
    </row>
    <row r="10" spans="1:18" s="13" customFormat="1" ht="15.5" x14ac:dyDescent="0.35">
      <c r="A10" s="120" t="s">
        <v>120</v>
      </c>
      <c r="B10" s="121"/>
      <c r="C10" s="122"/>
      <c r="D10" s="44" t="str">
        <f t="shared" ref="D10:H15" si="0">IF(NOT(D$5="Y"),"n/a","Insert £")</f>
        <v>Insert £</v>
      </c>
      <c r="E10" s="44" t="str">
        <f t="shared" si="0"/>
        <v>Insert £</v>
      </c>
      <c r="F10" s="44" t="str">
        <f t="shared" si="0"/>
        <v>Insert £</v>
      </c>
      <c r="G10" s="44" t="str">
        <f t="shared" si="0"/>
        <v>Insert £</v>
      </c>
      <c r="H10" s="44" t="str">
        <f t="shared" si="0"/>
        <v>Insert £</v>
      </c>
      <c r="J10" s="103"/>
      <c r="K10" s="103"/>
      <c r="L10" s="126"/>
      <c r="M10" s="18">
        <v>1</v>
      </c>
      <c r="N10" s="18" t="str">
        <f>IF(D10="n/a","n/a",IF(D10="Insert £","",ROUND(D10*$M10,2)))</f>
        <v/>
      </c>
      <c r="O10" s="18" t="str">
        <f t="shared" ref="O10:R15" si="1">IF(E10="n/a","n/a",IF(E10="Insert £","",ROUND(E10*$M10,2)))</f>
        <v/>
      </c>
      <c r="P10" s="18" t="str">
        <f t="shared" si="1"/>
        <v/>
      </c>
      <c r="Q10" s="18" t="str">
        <f t="shared" si="1"/>
        <v/>
      </c>
      <c r="R10" s="18" t="str">
        <f t="shared" si="1"/>
        <v/>
      </c>
    </row>
    <row r="11" spans="1:18" s="13" customFormat="1" ht="15.5" x14ac:dyDescent="0.35">
      <c r="A11" s="120" t="s">
        <v>121</v>
      </c>
      <c r="B11" s="121"/>
      <c r="C11" s="122"/>
      <c r="D11" s="44" t="str">
        <f t="shared" si="0"/>
        <v>Insert £</v>
      </c>
      <c r="E11" s="44" t="str">
        <f t="shared" si="0"/>
        <v>Insert £</v>
      </c>
      <c r="F11" s="44" t="str">
        <f t="shared" si="0"/>
        <v>Insert £</v>
      </c>
      <c r="G11" s="44" t="str">
        <f t="shared" si="0"/>
        <v>Insert £</v>
      </c>
      <c r="H11" s="44" t="str">
        <f t="shared" si="0"/>
        <v>Insert £</v>
      </c>
      <c r="M11" s="18">
        <v>1</v>
      </c>
      <c r="N11" s="18" t="str">
        <f t="shared" ref="N11:N15" si="2">IF(D11="n/a","n/a",IF(D11="Insert £","",ROUND(D11*$M11,2)))</f>
        <v/>
      </c>
      <c r="O11" s="18" t="str">
        <f t="shared" si="1"/>
        <v/>
      </c>
      <c r="P11" s="18" t="str">
        <f t="shared" si="1"/>
        <v/>
      </c>
      <c r="Q11" s="18" t="str">
        <f t="shared" si="1"/>
        <v/>
      </c>
      <c r="R11" s="18" t="str">
        <f t="shared" si="1"/>
        <v/>
      </c>
    </row>
    <row r="12" spans="1:18" s="13" customFormat="1" ht="15.5" x14ac:dyDescent="0.35">
      <c r="A12" s="90" t="s">
        <v>122</v>
      </c>
      <c r="B12" s="91"/>
      <c r="C12" s="92"/>
      <c r="D12" s="44" t="str">
        <f t="shared" si="0"/>
        <v>Insert £</v>
      </c>
      <c r="E12" s="44" t="str">
        <f t="shared" si="0"/>
        <v>Insert £</v>
      </c>
      <c r="F12" s="44" t="str">
        <f t="shared" si="0"/>
        <v>Insert £</v>
      </c>
      <c r="G12" s="44" t="str">
        <f t="shared" si="0"/>
        <v>Insert £</v>
      </c>
      <c r="H12" s="44" t="str">
        <f t="shared" si="0"/>
        <v>Insert £</v>
      </c>
      <c r="M12" s="18">
        <v>2</v>
      </c>
      <c r="N12" s="18" t="str">
        <f t="shared" si="2"/>
        <v/>
      </c>
      <c r="O12" s="18" t="str">
        <f t="shared" si="1"/>
        <v/>
      </c>
      <c r="P12" s="18" t="str">
        <f t="shared" si="1"/>
        <v/>
      </c>
      <c r="Q12" s="18" t="str">
        <f t="shared" si="1"/>
        <v/>
      </c>
      <c r="R12" s="18" t="str">
        <f t="shared" si="1"/>
        <v/>
      </c>
    </row>
    <row r="13" spans="1:18" s="13" customFormat="1" ht="15.5" x14ac:dyDescent="0.35">
      <c r="A13" s="120" t="s">
        <v>123</v>
      </c>
      <c r="B13" s="121"/>
      <c r="C13" s="122"/>
      <c r="D13" s="44" t="str">
        <f t="shared" si="0"/>
        <v>Insert £</v>
      </c>
      <c r="E13" s="44" t="str">
        <f t="shared" si="0"/>
        <v>Insert £</v>
      </c>
      <c r="F13" s="44" t="str">
        <f t="shared" si="0"/>
        <v>Insert £</v>
      </c>
      <c r="G13" s="44" t="str">
        <f t="shared" si="0"/>
        <v>Insert £</v>
      </c>
      <c r="H13" s="44" t="str">
        <f t="shared" si="0"/>
        <v>Insert £</v>
      </c>
      <c r="M13" s="18">
        <v>2</v>
      </c>
      <c r="N13" s="18" t="str">
        <f t="shared" si="2"/>
        <v/>
      </c>
      <c r="O13" s="18" t="str">
        <f t="shared" si="1"/>
        <v/>
      </c>
      <c r="P13" s="18" t="str">
        <f t="shared" si="1"/>
        <v/>
      </c>
      <c r="Q13" s="18" t="str">
        <f t="shared" si="1"/>
        <v/>
      </c>
      <c r="R13" s="18" t="str">
        <f t="shared" si="1"/>
        <v/>
      </c>
    </row>
    <row r="14" spans="1:18" s="13" customFormat="1" ht="15.5" x14ac:dyDescent="0.35">
      <c r="A14" s="120" t="s">
        <v>124</v>
      </c>
      <c r="B14" s="121"/>
      <c r="C14" s="122"/>
      <c r="D14" s="44" t="str">
        <f t="shared" si="0"/>
        <v>Insert £</v>
      </c>
      <c r="E14" s="44" t="str">
        <f t="shared" si="0"/>
        <v>Insert £</v>
      </c>
      <c r="F14" s="44" t="str">
        <f t="shared" si="0"/>
        <v>Insert £</v>
      </c>
      <c r="G14" s="44" t="str">
        <f t="shared" si="0"/>
        <v>Insert £</v>
      </c>
      <c r="H14" s="44" t="str">
        <f t="shared" si="0"/>
        <v>Insert £</v>
      </c>
      <c r="M14" s="18">
        <v>1</v>
      </c>
      <c r="N14" s="18" t="str">
        <f t="shared" si="2"/>
        <v/>
      </c>
      <c r="O14" s="18" t="str">
        <f t="shared" si="1"/>
        <v/>
      </c>
      <c r="P14" s="18" t="str">
        <f t="shared" si="1"/>
        <v/>
      </c>
      <c r="Q14" s="18" t="str">
        <f t="shared" si="1"/>
        <v/>
      </c>
      <c r="R14" s="18" t="str">
        <f t="shared" si="1"/>
        <v/>
      </c>
    </row>
    <row r="15" spans="1:18" s="13" customFormat="1" ht="15.5" x14ac:dyDescent="0.35">
      <c r="A15" s="90" t="s">
        <v>125</v>
      </c>
      <c r="B15" s="91"/>
      <c r="C15" s="92"/>
      <c r="D15" s="44" t="str">
        <f t="shared" si="0"/>
        <v>Insert £</v>
      </c>
      <c r="E15" s="44" t="str">
        <f t="shared" si="0"/>
        <v>Insert £</v>
      </c>
      <c r="F15" s="44" t="str">
        <f t="shared" si="0"/>
        <v>Insert £</v>
      </c>
      <c r="G15" s="44" t="str">
        <f t="shared" si="0"/>
        <v>Insert £</v>
      </c>
      <c r="H15" s="44" t="str">
        <f t="shared" si="0"/>
        <v>Insert £</v>
      </c>
      <c r="M15" s="18">
        <v>0.5</v>
      </c>
      <c r="N15" s="18" t="str">
        <f t="shared" si="2"/>
        <v/>
      </c>
      <c r="O15" s="18" t="str">
        <f t="shared" si="1"/>
        <v/>
      </c>
      <c r="P15" s="18" t="str">
        <f t="shared" si="1"/>
        <v/>
      </c>
      <c r="Q15" s="18" t="str">
        <f t="shared" si="1"/>
        <v/>
      </c>
      <c r="R15" s="18" t="str">
        <f t="shared" si="1"/>
        <v/>
      </c>
    </row>
    <row r="16" spans="1:18" s="13" customFormat="1" ht="15.5" x14ac:dyDescent="0.35">
      <c r="A16" s="3"/>
      <c r="B16" s="53"/>
      <c r="C16" s="53"/>
      <c r="D16" s="53"/>
      <c r="E16" s="53"/>
      <c r="F16" s="53"/>
      <c r="G16" s="53"/>
      <c r="H16" s="53"/>
      <c r="M16"/>
      <c r="N16"/>
      <c r="O16"/>
      <c r="P16"/>
      <c r="Q16"/>
      <c r="R16"/>
    </row>
    <row r="17" spans="1:18" s="13" customFormat="1" ht="15.5" x14ac:dyDescent="0.35">
      <c r="A17" s="130" t="s">
        <v>126</v>
      </c>
      <c r="B17" s="130"/>
      <c r="C17" s="130"/>
      <c r="D17" s="53"/>
      <c r="E17" s="53"/>
      <c r="F17" s="53"/>
      <c r="G17" s="53"/>
      <c r="H17" s="53"/>
      <c r="M17"/>
      <c r="N17"/>
      <c r="O17"/>
      <c r="P17"/>
      <c r="Q17"/>
      <c r="R17"/>
    </row>
    <row r="18" spans="1:18" s="13" customFormat="1" ht="15.5" x14ac:dyDescent="0.35">
      <c r="A18" s="130"/>
      <c r="B18" s="130"/>
      <c r="C18" s="130"/>
      <c r="D18" s="53"/>
      <c r="E18" s="53"/>
      <c r="F18" s="53"/>
      <c r="G18" s="53"/>
      <c r="H18" s="53"/>
      <c r="M18"/>
      <c r="N18"/>
      <c r="O18"/>
      <c r="P18"/>
      <c r="Q18"/>
      <c r="R18"/>
    </row>
    <row r="19" spans="1:18" s="13" customFormat="1" ht="15.5" x14ac:dyDescent="0.35">
      <c r="A19" s="130"/>
      <c r="B19" s="130"/>
      <c r="C19" s="130"/>
      <c r="D19" s="53"/>
      <c r="E19" s="53"/>
      <c r="F19" s="53"/>
      <c r="G19" s="53"/>
      <c r="H19" s="53"/>
      <c r="M19"/>
      <c r="N19"/>
      <c r="O19"/>
      <c r="P19"/>
      <c r="Q19"/>
      <c r="R19"/>
    </row>
    <row r="20" spans="1:18" s="13" customFormat="1" ht="15.5" x14ac:dyDescent="0.35">
      <c r="A20" s="130"/>
      <c r="B20" s="130"/>
      <c r="C20" s="130"/>
      <c r="D20" s="53"/>
      <c r="E20" s="53"/>
      <c r="F20" s="53"/>
      <c r="G20" s="53"/>
      <c r="H20" s="53"/>
      <c r="M20"/>
      <c r="N20"/>
      <c r="O20"/>
      <c r="P20"/>
      <c r="Q20"/>
      <c r="R20"/>
    </row>
    <row r="21" spans="1:18" s="13" customFormat="1" ht="15.5" x14ac:dyDescent="0.35">
      <c r="A21" s="130"/>
      <c r="B21" s="130"/>
      <c r="C21" s="130"/>
      <c r="D21" s="53"/>
      <c r="E21" s="53"/>
      <c r="F21" s="53"/>
      <c r="G21" s="53"/>
      <c r="H21" s="53"/>
      <c r="M21"/>
      <c r="N21"/>
      <c r="O21"/>
      <c r="P21"/>
      <c r="Q21"/>
      <c r="R21"/>
    </row>
    <row r="22" spans="1:18" s="13" customFormat="1" ht="15.5" x14ac:dyDescent="0.35">
      <c r="A22" s="130"/>
      <c r="B22" s="130"/>
      <c r="C22" s="130"/>
      <c r="D22" s="53"/>
      <c r="E22" s="53"/>
      <c r="F22" s="53"/>
      <c r="G22" s="53"/>
      <c r="H22" s="53"/>
      <c r="M22"/>
      <c r="N22"/>
      <c r="O22"/>
      <c r="P22"/>
      <c r="Q22"/>
      <c r="R22"/>
    </row>
    <row r="23" spans="1:18" x14ac:dyDescent="0.35">
      <c r="A23" s="3"/>
    </row>
  </sheetData>
  <sheetProtection algorithmName="SHA-512" hashValue="n9Nlu8VLUSSuDLMRvX0a4b1NGqdDsEmfQOSQPWBIIa6IrhIxzUH7ylP8fksAg1fwbWPCKRGscj4XUb/6F+eSMA==" saltValue="dQDgtfg1S6dyGPYOZs44Qg==" spinCount="100000" sheet="1" objects="1" scenarios="1" selectLockedCells="1"/>
  <mergeCells count="13">
    <mergeCell ref="N6:R6"/>
    <mergeCell ref="D6:H6"/>
    <mergeCell ref="A14:C14"/>
    <mergeCell ref="A13:C13"/>
    <mergeCell ref="A8:C8"/>
    <mergeCell ref="A9:C9"/>
    <mergeCell ref="A17:C22"/>
    <mergeCell ref="A4:C4"/>
    <mergeCell ref="A5:C5"/>
    <mergeCell ref="A10:C10"/>
    <mergeCell ref="A11:C11"/>
    <mergeCell ref="J9:L10"/>
    <mergeCell ref="J4:L6"/>
  </mergeCells>
  <conditionalFormatting sqref="D10:H14">
    <cfRule type="expression" dxfId="8" priority="3">
      <formula>D$5="N"</formula>
    </cfRule>
    <cfRule type="expression" dxfId="7" priority="4">
      <formula>D$5="Y"</formula>
    </cfRule>
  </conditionalFormatting>
  <conditionalFormatting sqref="D15:H15">
    <cfRule type="expression" dxfId="6" priority="1">
      <formula>D$5="N"</formula>
    </cfRule>
    <cfRule type="expression" dxfId="5" priority="2">
      <formula>D$5="Y"</formula>
    </cfRule>
  </conditionalFormatting>
  <conditionalFormatting sqref="D4:H4">
    <cfRule type="expression" dxfId="4" priority="36">
      <formula>AND(D5="N",SUM(D$10:D$22)&gt;0)</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Normal="100" workbookViewId="0">
      <selection activeCell="G1" sqref="C1:G1048576"/>
    </sheetView>
  </sheetViews>
  <sheetFormatPr defaultRowHeight="14.5" x14ac:dyDescent="0.35"/>
  <cols>
    <col min="2" max="2" width="35.1796875" customWidth="1"/>
    <col min="3" max="6" width="12.6328125" hidden="1" customWidth="1"/>
    <col min="7" max="7" width="12.81640625" hidden="1" customWidth="1"/>
    <col min="8" max="8" width="12.6328125" customWidth="1"/>
  </cols>
  <sheetData>
    <row r="1" spans="1:9" ht="18.5" x14ac:dyDescent="0.45">
      <c r="A1" s="14" t="str">
        <f>'1. Title Page'!A13</f>
        <v>Lot 10</v>
      </c>
    </row>
    <row r="3" spans="1:9" ht="18.5" x14ac:dyDescent="0.45">
      <c r="A3" s="34" t="s">
        <v>49</v>
      </c>
      <c r="B3" s="35"/>
      <c r="C3" s="36"/>
      <c r="I3" s="37" t="s">
        <v>48</v>
      </c>
    </row>
    <row r="5" spans="1:9" s="13" customFormat="1" ht="15.5" x14ac:dyDescent="0.35"/>
    <row r="6" spans="1:9" s="13" customFormat="1" ht="46.5" x14ac:dyDescent="0.35">
      <c r="B6" s="18" t="s">
        <v>50</v>
      </c>
      <c r="C6" s="21" t="s">
        <v>0</v>
      </c>
      <c r="D6" s="21" t="s">
        <v>1</v>
      </c>
      <c r="E6" s="21" t="s">
        <v>2</v>
      </c>
      <c r="F6" s="21" t="s">
        <v>3</v>
      </c>
      <c r="G6" s="21" t="s">
        <v>4</v>
      </c>
      <c r="H6" s="21" t="s">
        <v>112</v>
      </c>
    </row>
    <row r="7" spans="1:9" s="13" customFormat="1" ht="15.5" x14ac:dyDescent="0.35">
      <c r="B7" s="27" t="s">
        <v>64</v>
      </c>
      <c r="C7" s="38">
        <f>'2. ID &amp; Sub-Lot selection'!$B5</f>
        <v>0</v>
      </c>
      <c r="D7" s="38">
        <f>'2. ID &amp; Sub-Lot selection'!$B5</f>
        <v>0</v>
      </c>
      <c r="E7" s="38">
        <f>'2. ID &amp; Sub-Lot selection'!$B5</f>
        <v>0</v>
      </c>
      <c r="F7" s="38">
        <f>'2. ID &amp; Sub-Lot selection'!$B5</f>
        <v>0</v>
      </c>
      <c r="G7" s="38">
        <f>'2. ID &amp; Sub-Lot selection'!$B5</f>
        <v>0</v>
      </c>
      <c r="H7" s="38">
        <f>'2. ID &amp; Sub-Lot selection'!$B5</f>
        <v>0</v>
      </c>
    </row>
    <row r="8" spans="1:9" s="13" customFormat="1" ht="15.5" hidden="1" x14ac:dyDescent="0.35">
      <c r="B8" s="27" t="s">
        <v>65</v>
      </c>
      <c r="C8" s="17" t="s">
        <v>110</v>
      </c>
      <c r="D8" s="17" t="s">
        <v>110</v>
      </c>
      <c r="E8" s="17" t="s">
        <v>110</v>
      </c>
      <c r="F8" s="17" t="s">
        <v>110</v>
      </c>
      <c r="G8" s="17" t="s">
        <v>110</v>
      </c>
      <c r="H8" s="17"/>
    </row>
    <row r="9" spans="1:9" s="13" customFormat="1" ht="15.5" x14ac:dyDescent="0.35">
      <c r="B9" s="27" t="s">
        <v>96</v>
      </c>
      <c r="C9" s="28"/>
      <c r="D9" s="28"/>
      <c r="E9" s="28"/>
      <c r="F9" s="28"/>
      <c r="G9" s="29"/>
      <c r="H9" s="29"/>
    </row>
    <row r="10" spans="1:9" s="13" customFormat="1" ht="15.5" x14ac:dyDescent="0.35">
      <c r="B10" s="89" t="s">
        <v>102</v>
      </c>
      <c r="C10" s="45">
        <f>ROUND(SUM('3. Additions'!D10),2)</f>
        <v>0</v>
      </c>
      <c r="D10" s="45">
        <f>ROUND(SUM('3. Additions'!E10),2)</f>
        <v>0</v>
      </c>
      <c r="E10" s="45">
        <f>ROUND(SUM('3. Additions'!F10),2)</f>
        <v>0</v>
      </c>
      <c r="F10" s="45">
        <f>ROUND(SUM('3. Additions'!G10),2)</f>
        <v>0</v>
      </c>
      <c r="G10" s="45">
        <f>ROUND(SUM('3. Additions'!H10),2)</f>
        <v>0</v>
      </c>
      <c r="H10" s="45" t="str">
        <f>IF(SUM(C10:G10)=0,"",ROUND(AVERAGE(C10:G10),2))</f>
        <v/>
      </c>
    </row>
    <row r="11" spans="1:9" s="13" customFormat="1" ht="15.5" x14ac:dyDescent="0.35">
      <c r="B11" s="89" t="s">
        <v>103</v>
      </c>
      <c r="C11" s="45">
        <f>ROUND(SUM('3. Additions'!D11),2)</f>
        <v>0</v>
      </c>
      <c r="D11" s="45">
        <f>ROUND(SUM('3. Additions'!E11),2)</f>
        <v>0</v>
      </c>
      <c r="E11" s="45">
        <f>ROUND(SUM('3. Additions'!F11),2)</f>
        <v>0</v>
      </c>
      <c r="F11" s="45">
        <f>ROUND(SUM('3. Additions'!G11),2)</f>
        <v>0</v>
      </c>
      <c r="G11" s="45">
        <f>ROUND(SUM('3. Additions'!H11),2)</f>
        <v>0</v>
      </c>
      <c r="H11" s="45" t="str">
        <f t="shared" ref="H11:H20" si="0">IF(SUM(C11:G11)=0,"",ROUND(AVERAGE(C11:G11),2))</f>
        <v/>
      </c>
    </row>
    <row r="12" spans="1:9" s="13" customFormat="1" ht="15.5" x14ac:dyDescent="0.35">
      <c r="B12" s="89" t="s">
        <v>104</v>
      </c>
      <c r="C12" s="45">
        <f>ROUND(SUM('3. Additions'!D12),2)</f>
        <v>0</v>
      </c>
      <c r="D12" s="45">
        <f>ROUND(SUM('3. Additions'!E12),2)</f>
        <v>0</v>
      </c>
      <c r="E12" s="45">
        <f>ROUND(SUM('3. Additions'!F12),2)</f>
        <v>0</v>
      </c>
      <c r="F12" s="45">
        <f>ROUND(SUM('3. Additions'!G12),2)</f>
        <v>0</v>
      </c>
      <c r="G12" s="45">
        <f>ROUND(SUM('3. Additions'!H12),2)</f>
        <v>0</v>
      </c>
      <c r="H12" s="45" t="str">
        <f t="shared" si="0"/>
        <v/>
      </c>
    </row>
    <row r="13" spans="1:9" s="13" customFormat="1" ht="31" x14ac:dyDescent="0.35">
      <c r="B13" s="89" t="s">
        <v>105</v>
      </c>
      <c r="C13" s="45">
        <f>ROUND(SUM('3. Additions'!D13),2)</f>
        <v>0</v>
      </c>
      <c r="D13" s="45">
        <f>ROUND(SUM('3. Additions'!E13),2)</f>
        <v>0</v>
      </c>
      <c r="E13" s="45">
        <f>ROUND(SUM('3. Additions'!F13),2)</f>
        <v>0</v>
      </c>
      <c r="F13" s="45">
        <f>ROUND(SUM('3. Additions'!G13),2)</f>
        <v>0</v>
      </c>
      <c r="G13" s="45">
        <f>ROUND(SUM('3. Additions'!H13),2)</f>
        <v>0</v>
      </c>
      <c r="H13" s="45" t="str">
        <f t="shared" si="0"/>
        <v/>
      </c>
    </row>
    <row r="14" spans="1:9" s="13" customFormat="1" ht="31" x14ac:dyDescent="0.35">
      <c r="B14" s="89" t="s">
        <v>106</v>
      </c>
      <c r="C14" s="45">
        <f>ROUND(SUM('3. Additions'!D14),2)</f>
        <v>0</v>
      </c>
      <c r="D14" s="45">
        <f>ROUND(SUM('3. Additions'!E14),2)</f>
        <v>0</v>
      </c>
      <c r="E14" s="45">
        <f>ROUND(SUM('3. Additions'!F14),2)</f>
        <v>0</v>
      </c>
      <c r="F14" s="45">
        <f>ROUND(SUM('3. Additions'!G14),2)</f>
        <v>0</v>
      </c>
      <c r="G14" s="45">
        <f>ROUND(SUM('3. Additions'!H14),2)</f>
        <v>0</v>
      </c>
      <c r="H14" s="45" t="str">
        <f t="shared" si="0"/>
        <v/>
      </c>
    </row>
    <row r="15" spans="1:9" s="13" customFormat="1" ht="31" x14ac:dyDescent="0.35">
      <c r="B15" s="89" t="s">
        <v>107</v>
      </c>
      <c r="C15" s="45">
        <f>ROUND(SUM('3. Additions'!D15),2)</f>
        <v>0</v>
      </c>
      <c r="D15" s="45">
        <f>ROUND(SUM('3. Additions'!E15),2)</f>
        <v>0</v>
      </c>
      <c r="E15" s="45">
        <f>ROUND(SUM('3. Additions'!F15),2)</f>
        <v>0</v>
      </c>
      <c r="F15" s="45">
        <f>ROUND(SUM('3. Additions'!G15),2)</f>
        <v>0</v>
      </c>
      <c r="G15" s="45">
        <f>ROUND(SUM('3. Additions'!H15),2)</f>
        <v>0</v>
      </c>
      <c r="H15" s="45" t="str">
        <f t="shared" si="0"/>
        <v/>
      </c>
    </row>
    <row r="16" spans="1:9" s="13" customFormat="1" ht="31" x14ac:dyDescent="0.35">
      <c r="B16" s="89" t="s">
        <v>108</v>
      </c>
      <c r="C16" s="45">
        <f>ROUND(SUM('3. Additions'!D16:D17),2)</f>
        <v>0</v>
      </c>
      <c r="D16" s="45">
        <f>ROUND(SUM('3. Additions'!E16:E17),2)</f>
        <v>0</v>
      </c>
      <c r="E16" s="45">
        <f>ROUND(SUM('3. Additions'!F16:F17),2)</f>
        <v>0</v>
      </c>
      <c r="F16" s="45">
        <f>ROUND(SUM('3. Additions'!G16:G17),2)</f>
        <v>0</v>
      </c>
      <c r="G16" s="45">
        <f>ROUND(SUM('3. Additions'!H16:H17),2)</f>
        <v>0</v>
      </c>
      <c r="H16" s="45" t="str">
        <f t="shared" si="0"/>
        <v/>
      </c>
    </row>
    <row r="17" spans="2:8" s="13" customFormat="1" ht="15.5" x14ac:dyDescent="0.35">
      <c r="B17" s="27" t="s">
        <v>43</v>
      </c>
      <c r="C17" s="28"/>
      <c r="D17" s="28"/>
      <c r="E17" s="28"/>
      <c r="F17" s="28"/>
      <c r="G17" s="29"/>
      <c r="H17" s="29"/>
    </row>
    <row r="18" spans="2:8" s="13" customFormat="1" ht="15.5" x14ac:dyDescent="0.35">
      <c r="B18" s="30" t="s">
        <v>37</v>
      </c>
      <c r="C18" s="18" t="str">
        <f>IF(C$8="N","n/a",IF(SUM('7. Rate Card - Staff &amp; Mgmt'!N8:N19)=0,"",ROUND(AVERAGE('7. Rate Card - Staff &amp; Mgmt'!N8:N19),2)))</f>
        <v/>
      </c>
      <c r="D18" s="18" t="str">
        <f>IF(D$8="N","n/a",IF(SUM('7. Rate Card - Staff &amp; Mgmt'!O8:O19)=0,"",ROUND(AVERAGE('7. Rate Card - Staff &amp; Mgmt'!O8:O19),2)))</f>
        <v/>
      </c>
      <c r="E18" s="18" t="str">
        <f>IF(E$8="N","n/a",IF(SUM('7. Rate Card - Staff &amp; Mgmt'!P8:P19)=0,"",ROUND(AVERAGE('7. Rate Card - Staff &amp; Mgmt'!P8:P19),2)))</f>
        <v/>
      </c>
      <c r="F18" s="18" t="str">
        <f>IF(F$8="N","n/a",IF(SUM('7. Rate Card - Staff &amp; Mgmt'!Q8:Q19)=0,"",ROUND(AVERAGE('7. Rate Card - Staff &amp; Mgmt'!Q8:Q19),2)))</f>
        <v/>
      </c>
      <c r="G18" s="18" t="str">
        <f>IF(G$8="N","n/a",IF(SUM('7. Rate Card - Staff &amp; Mgmt'!R8:R19)=0,"",ROUND(AVERAGE('7. Rate Card - Staff &amp; Mgmt'!R8:R19),2)))</f>
        <v/>
      </c>
      <c r="H18" s="45" t="str">
        <f t="shared" si="0"/>
        <v/>
      </c>
    </row>
    <row r="19" spans="2:8" s="13" customFormat="1" ht="15.5" x14ac:dyDescent="0.35">
      <c r="B19" s="30" t="s">
        <v>38</v>
      </c>
      <c r="C19" s="18" t="str">
        <f>IF(C$8="N","n/a",IF(SUM('8. Rate Card - Design'!N9:N17)=0,"",ROUND(AVERAGE('8. Rate Card - Design'!N9:N17),2)))</f>
        <v/>
      </c>
      <c r="D19" s="18" t="str">
        <f>IF(D$8="N","n/a",IF(SUM('8. Rate Card - Design'!O9:O17)=0,"",ROUND(AVERAGE('8. Rate Card - Design'!O9:O17),2)))</f>
        <v/>
      </c>
      <c r="E19" s="18" t="str">
        <f>IF(E$8="N","n/a",IF(SUM('8. Rate Card - Design'!P9:P17)=0,"",ROUND(AVERAGE('8. Rate Card - Design'!P9:P17),2)))</f>
        <v/>
      </c>
      <c r="F19" s="18" t="str">
        <f>IF(F$8="N","n/a",IF(SUM('8. Rate Card - Design'!Q9:Q17)=0,"",ROUND(AVERAGE('8. Rate Card - Design'!Q9:Q17),2)))</f>
        <v/>
      </c>
      <c r="G19" s="18" t="str">
        <f>IF(G$8="N","n/a",IF(SUM('8. Rate Card - Design'!R9:R17)=0,"",ROUND(AVERAGE('8. Rate Card - Design'!R9:R17),2)))</f>
        <v/>
      </c>
      <c r="H19" s="45" t="str">
        <f t="shared" si="0"/>
        <v/>
      </c>
    </row>
    <row r="20" spans="2:8" s="13" customFormat="1" ht="15.5" x14ac:dyDescent="0.35">
      <c r="B20" s="30" t="s">
        <v>39</v>
      </c>
      <c r="C20" s="42" t="str">
        <f>IF(C$8="N","n/a",IF(SUM('9. Rate Card - Site Labour'!N10:N15)=0,"",ROUND(AVERAGE('9. Rate Card - Site Labour'!N10:N15),2)))</f>
        <v/>
      </c>
      <c r="D20" s="42" t="str">
        <f>IF(D$8="N","n/a",IF(SUM('9. Rate Card - Site Labour'!O10:O15)=0,"",ROUND(AVERAGE('9. Rate Card - Site Labour'!O10:O15),2)))</f>
        <v/>
      </c>
      <c r="E20" s="42" t="str">
        <f>IF(E$8="N","n/a",IF(SUM('9. Rate Card - Site Labour'!P10:P15)=0,"",ROUND(AVERAGE('9. Rate Card - Site Labour'!P10:P15),2)))</f>
        <v/>
      </c>
      <c r="F20" s="42" t="str">
        <f>IF(F$8="N","n/a",IF(SUM('9. Rate Card - Site Labour'!Q10:Q15)=0,"",ROUND(AVERAGE('9. Rate Card - Site Labour'!Q10:Q15),2)))</f>
        <v/>
      </c>
      <c r="G20" s="42" t="str">
        <f>IF(G$8="N","n/a",IF(SUM('9. Rate Card - Site Labour'!R10:R15)=0,"",ROUND(AVERAGE('9. Rate Card - Site Labour'!R10:R15),2)))</f>
        <v/>
      </c>
      <c r="H20" s="45" t="str">
        <f t="shared" si="0"/>
        <v/>
      </c>
    </row>
    <row r="21" spans="2:8" s="13" customFormat="1" ht="15.5" x14ac:dyDescent="0.35">
      <c r="B21" s="43"/>
      <c r="C21" s="43"/>
      <c r="D21" s="43"/>
      <c r="E21" s="43"/>
      <c r="F21" s="43"/>
      <c r="G21" s="43"/>
    </row>
  </sheetData>
  <sheetProtection algorithmName="SHA-512" hashValue="kvbFgYT0Y+Gt9rMdlck7GxHDJxhPJy5ZKCU7Q1Ite4FaPDj0HG3vOn5g0iMBs/rW18WzlnwVRM2vqiCioR65kQ==" saltValue="q533bOvVY8C03u2iwI9jpg==" spinCount="100000" sheet="1" objects="1" scenarios="1" selectLockedCells="1"/>
  <conditionalFormatting sqref="C18:G20">
    <cfRule type="expression" dxfId="3" priority="6">
      <formula>AND(C$8="N",VALUE(C18)&gt;0)</formula>
    </cfRule>
  </conditionalFormatting>
  <conditionalFormatting sqref="C10:G16">
    <cfRule type="expression" dxfId="2" priority="4">
      <formula>AND(C$8="N",VALUE(C10)&gt;0)</formula>
    </cfRule>
  </conditionalFormatting>
  <conditionalFormatting sqref="H10:H16">
    <cfRule type="expression" dxfId="1" priority="2">
      <formula>AND(H$8="N",VALUE(H10)&gt;0)</formula>
    </cfRule>
  </conditionalFormatting>
  <conditionalFormatting sqref="H18:H20">
    <cfRule type="expression" dxfId="0" priority="1">
      <formula>AND(H$8="N",VALUE(H18)&gt;0)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2019-03-07T18:25:47Z</dcterms:modified>
</cp:coreProperties>
</file>